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60" windowWidth="15480" windowHeight="7830"/>
  </bookViews>
  <sheets>
    <sheet name="취득(2)" sheetId="17" r:id="rId1"/>
  </sheets>
  <definedNames>
    <definedName name="_xlnm.Print_Area" localSheetId="0">'취득(2)'!$A$1:$O$171</definedName>
  </definedNames>
  <calcPr calcId="162913"/>
  <fileRecoveryPr autoRecover="0"/>
</workbook>
</file>

<file path=xl/calcChain.xml><?xml version="1.0" encoding="utf-8"?>
<calcChain xmlns="http://schemas.openxmlformats.org/spreadsheetml/2006/main">
  <c r="M23" i="17" l="1"/>
  <c r="H34" i="17"/>
  <c r="H28" i="17"/>
  <c r="I34" i="17"/>
  <c r="K27" i="17"/>
  <c r="E122" i="17" s="1"/>
  <c r="O122" i="17" s="1"/>
  <c r="D155" i="17" s="1"/>
  <c r="K28" i="17"/>
  <c r="E123" i="17"/>
  <c r="O123" i="17" s="1"/>
  <c r="E155" i="17" s="1"/>
  <c r="L32" i="17"/>
  <c r="L33" i="17"/>
  <c r="C134" i="17" s="1"/>
  <c r="M32" i="17"/>
  <c r="M34" i="17" s="1"/>
  <c r="M33" i="17"/>
  <c r="L23" i="17"/>
  <c r="H27" i="17"/>
  <c r="E12" i="17"/>
  <c r="C58" i="17" s="1"/>
  <c r="F58" i="17" s="1"/>
  <c r="C146" i="17"/>
  <c r="E34" i="17"/>
  <c r="G167" i="17"/>
  <c r="D34" i="17"/>
  <c r="F167" i="17" s="1"/>
  <c r="C56" i="17"/>
  <c r="G30" i="17"/>
  <c r="C57" i="17" s="1"/>
  <c r="D16" i="17"/>
  <c r="E134" i="17"/>
  <c r="O135" i="17" s="1"/>
  <c r="B74" i="17"/>
  <c r="B75" i="17"/>
  <c r="B73" i="17"/>
  <c r="K29" i="17"/>
  <c r="E114" i="17"/>
  <c r="D8" i="17"/>
  <c r="D27" i="17"/>
  <c r="E27" i="17"/>
  <c r="C30" i="17"/>
  <c r="C25" i="17" s="1"/>
  <c r="C24" i="17" s="1"/>
  <c r="M122" i="17"/>
  <c r="K23" i="17"/>
  <c r="D57" i="17"/>
  <c r="G57" i="17" s="1"/>
  <c r="H123" i="17"/>
  <c r="D28" i="17"/>
  <c r="E28" i="17" s="1"/>
  <c r="D30" i="17"/>
  <c r="D25" i="17" s="1"/>
  <c r="D24" i="17" s="1"/>
  <c r="K30" i="17"/>
  <c r="K25" i="17" s="1"/>
  <c r="C102" i="17"/>
  <c r="L34" i="17"/>
  <c r="L28" i="17" s="1"/>
  <c r="E97" i="17"/>
  <c r="H30" i="17"/>
  <c r="H25" i="17" s="1"/>
  <c r="H24" i="17" s="1"/>
  <c r="L24" i="17" s="1"/>
  <c r="L25" i="17" s="1"/>
  <c r="L29" i="17" s="1"/>
  <c r="I28" i="17"/>
  <c r="E42" i="17" s="1"/>
  <c r="E43" i="17" s="1"/>
  <c r="D42" i="17"/>
  <c r="D43" i="17"/>
  <c r="C23" i="17"/>
  <c r="C97" i="17"/>
  <c r="L27" i="17"/>
  <c r="D44" i="17" s="1"/>
  <c r="H122" i="17"/>
  <c r="C98" i="17"/>
  <c r="C122" i="17"/>
  <c r="J122" i="17" s="1"/>
  <c r="D23" i="17"/>
  <c r="E23" i="17" s="1"/>
  <c r="F56" i="17"/>
  <c r="C130" i="17"/>
  <c r="J131" i="17" s="1"/>
  <c r="E98" i="17" l="1"/>
  <c r="E109" i="17"/>
  <c r="D45" i="17"/>
  <c r="F57" i="17"/>
  <c r="C59" i="17"/>
  <c r="C123" i="17"/>
  <c r="E30" i="17"/>
  <c r="E25" i="17" s="1"/>
  <c r="E24" i="17" s="1"/>
  <c r="M28" i="17"/>
  <c r="H144" i="17" s="1"/>
  <c r="H132" i="17"/>
  <c r="E131" i="17"/>
  <c r="C135" i="17"/>
  <c r="D159" i="17"/>
  <c r="D160" i="17" s="1"/>
  <c r="D163" i="17" s="1"/>
  <c r="H155" i="17"/>
  <c r="C142" i="17"/>
  <c r="J143" i="17"/>
  <c r="E89" i="17"/>
  <c r="F89" i="17"/>
  <c r="E132" i="17"/>
  <c r="D89" i="17"/>
  <c r="H133" i="17"/>
  <c r="F59" i="17"/>
  <c r="H125" i="17" s="1"/>
  <c r="M124" i="17" s="1"/>
  <c r="C131" i="17"/>
  <c r="D58" i="17"/>
  <c r="G58" i="17" s="1"/>
  <c r="G56" i="17" s="1"/>
  <c r="C108" i="17" s="1"/>
  <c r="L30" i="17"/>
  <c r="C114" i="17" s="1"/>
  <c r="H131" i="17"/>
  <c r="E146" i="17"/>
  <c r="G25" i="17"/>
  <c r="G24" i="17" s="1"/>
  <c r="K24" i="17" s="1"/>
  <c r="M130" i="17"/>
  <c r="E130" i="17"/>
  <c r="C103" i="17"/>
  <c r="C67" i="17"/>
  <c r="M27" i="17"/>
  <c r="C113" i="17"/>
  <c r="I30" i="17"/>
  <c r="I25" i="17" s="1"/>
  <c r="I24" i="17" s="1"/>
  <c r="M24" i="17" s="1"/>
  <c r="M25" i="17" s="1"/>
  <c r="M29" i="17" s="1"/>
  <c r="E108" i="17"/>
  <c r="C109" i="17" l="1"/>
  <c r="E143" i="17"/>
  <c r="H145" i="17"/>
  <c r="H89" i="17"/>
  <c r="E144" i="17"/>
  <c r="G89" i="17"/>
  <c r="I89" i="17"/>
  <c r="E90" i="17"/>
  <c r="H135" i="17"/>
  <c r="M132" i="17" s="1"/>
  <c r="C62" i="17"/>
  <c r="E103" i="17"/>
  <c r="C147" i="17"/>
  <c r="O147" i="17"/>
  <c r="C143" i="17"/>
  <c r="M30" i="17"/>
  <c r="C115" i="17" s="1"/>
  <c r="C104" i="17"/>
  <c r="E142" i="17"/>
  <c r="H143" i="17"/>
  <c r="E44" i="17"/>
  <c r="E45" i="17" s="1"/>
  <c r="C68" i="17"/>
  <c r="D67" i="17"/>
  <c r="O130" i="17"/>
  <c r="M142" i="17"/>
  <c r="D56" i="17"/>
  <c r="G62" i="17" l="1"/>
  <c r="E62" i="17"/>
  <c r="D62" i="17"/>
  <c r="E68" i="17"/>
  <c r="D68" i="17"/>
  <c r="C69" i="17"/>
  <c r="D102" i="17" s="1"/>
  <c r="C70" i="17"/>
  <c r="D113" i="17" s="1"/>
  <c r="F113" i="17" s="1"/>
  <c r="J123" i="17" s="1"/>
  <c r="O124" i="17" s="1"/>
  <c r="G156" i="17" s="1"/>
  <c r="O142" i="17"/>
  <c r="G67" i="17"/>
  <c r="E69" i="17" l="1"/>
  <c r="E70" i="17"/>
  <c r="G68" i="17"/>
  <c r="F68" i="17"/>
  <c r="C81" i="17"/>
  <c r="H90" i="17"/>
  <c r="G90" i="17"/>
  <c r="D90" i="17"/>
  <c r="E102" i="17"/>
  <c r="F102" i="17" s="1"/>
  <c r="F62" i="17"/>
  <c r="H62" i="17" s="1"/>
  <c r="D70" i="17"/>
  <c r="F108" i="17" s="1"/>
  <c r="D69" i="17"/>
  <c r="F97" i="17" s="1"/>
  <c r="H156" i="17"/>
  <c r="H124" i="17"/>
  <c r="M123" i="17" s="1"/>
  <c r="G109" i="17" l="1"/>
  <c r="F169" i="17"/>
  <c r="G157" i="17" s="1"/>
  <c r="H147" i="17"/>
  <c r="M144" i="17" s="1"/>
  <c r="E104" i="17"/>
  <c r="D81" i="17"/>
  <c r="G81" i="17"/>
  <c r="F69" i="17"/>
  <c r="G69" i="17"/>
  <c r="D103" i="17" s="1"/>
  <c r="C82" i="17"/>
  <c r="H138" i="17"/>
  <c r="J132" i="17"/>
  <c r="O131" i="17" s="1"/>
  <c r="F168" i="17"/>
  <c r="G98" i="17"/>
  <c r="D91" i="17"/>
  <c r="F103" i="17" l="1"/>
  <c r="F70" i="17"/>
  <c r="F91" i="17" s="1"/>
  <c r="F92" i="17" s="1"/>
  <c r="D108" i="17" s="1"/>
  <c r="G82" i="17"/>
  <c r="F82" i="17"/>
  <c r="D82" i="17"/>
  <c r="E82" i="17"/>
  <c r="G91" i="17" s="1"/>
  <c r="G92" i="17" s="1"/>
  <c r="J138" i="17"/>
  <c r="M135" i="17"/>
  <c r="M136" i="17" s="1"/>
  <c r="E91" i="17"/>
  <c r="E92" i="17" s="1"/>
  <c r="D97" i="17" s="1"/>
  <c r="G70" i="17"/>
  <c r="D114" i="17" s="1"/>
  <c r="F114" i="17" s="1"/>
  <c r="J134" i="17" s="1"/>
  <c r="O133" i="17" s="1"/>
  <c r="E157" i="17"/>
  <c r="F170" i="17"/>
  <c r="D92" i="17"/>
  <c r="C83" i="17"/>
  <c r="C84" i="17"/>
  <c r="D83" i="17" l="1"/>
  <c r="F98" i="17" s="1"/>
  <c r="D84" i="17"/>
  <c r="F109" i="17" s="1"/>
  <c r="G169" i="17" s="1"/>
  <c r="G161" i="17" s="1"/>
  <c r="G83" i="17"/>
  <c r="D104" i="17" s="1"/>
  <c r="F104" i="17" s="1"/>
  <c r="H146" i="17"/>
  <c r="M143" i="17" s="1"/>
  <c r="F158" i="17"/>
  <c r="H97" i="17"/>
  <c r="J133" i="17"/>
  <c r="O132" i="17" s="1"/>
  <c r="F83" i="17"/>
  <c r="F84" i="17" s="1"/>
  <c r="H134" i="17"/>
  <c r="M131" i="17" s="1"/>
  <c r="E83" i="17"/>
  <c r="H91" i="17" s="1"/>
  <c r="H92" i="17" s="1"/>
  <c r="D98" i="17" s="1"/>
  <c r="G158" i="17"/>
  <c r="G159" i="17" s="1"/>
  <c r="H108" i="17"/>
  <c r="H157" i="17"/>
  <c r="E159" i="17"/>
  <c r="E160" i="17" s="1"/>
  <c r="G84" i="17" l="1"/>
  <c r="D115" i="17" s="1"/>
  <c r="F115" i="17" s="1"/>
  <c r="J146" i="17" s="1"/>
  <c r="O145" i="17" s="1"/>
  <c r="F159" i="17"/>
  <c r="F160" i="17" s="1"/>
  <c r="F163" i="17" s="1"/>
  <c r="H158" i="17"/>
  <c r="H159" i="17"/>
  <c r="G160" i="17"/>
  <c r="F162" i="17"/>
  <c r="H98" i="17"/>
  <c r="J145" i="17"/>
  <c r="O144" i="17" s="1"/>
  <c r="E84" i="17"/>
  <c r="I91" i="17" s="1"/>
  <c r="I92" i="17" s="1"/>
  <c r="D109" i="17" s="1"/>
  <c r="H150" i="17"/>
  <c r="G168" i="17"/>
  <c r="J144" i="17"/>
  <c r="O143" i="17" s="1"/>
  <c r="G162" i="17" l="1"/>
  <c r="H109" i="17"/>
  <c r="G163" i="17"/>
  <c r="J150" i="17"/>
  <c r="M147" i="17"/>
  <c r="M148" i="17" s="1"/>
  <c r="H162" i="17"/>
  <c r="H160" i="17"/>
  <c r="E161" i="17"/>
  <c r="G170" i="17"/>
  <c r="H161" i="17" l="1"/>
  <c r="E163" i="17"/>
  <c r="H163" i="17"/>
</calcChain>
</file>

<file path=xl/sharedStrings.xml><?xml version="1.0" encoding="utf-8"?>
<sst xmlns="http://schemas.openxmlformats.org/spreadsheetml/2006/main" count="272" uniqueCount="150">
  <si>
    <t>기타포괄손익
(상각 관련)</t>
  </si>
  <si>
    <t>기타포괄손익
(기말 환산)</t>
  </si>
  <si>
    <t>기초
장부금액</t>
    <phoneticPr fontId="2" type="noConversion"/>
  </si>
  <si>
    <t>감가상각비</t>
    <phoneticPr fontId="2" type="noConversion"/>
  </si>
  <si>
    <t>기말
장부금액</t>
    <phoneticPr fontId="2" type="noConversion"/>
  </si>
  <si>
    <t>비지배지분</t>
    <phoneticPr fontId="2" type="noConversion"/>
  </si>
  <si>
    <t>지배기업</t>
    <phoneticPr fontId="2" type="noConversion"/>
  </si>
  <si>
    <t>기말 장부금액</t>
    <phoneticPr fontId="5" type="noConversion"/>
  </si>
  <si>
    <t>Ⅱ</t>
    <phoneticPr fontId="2" type="noConversion"/>
  </si>
  <si>
    <t>S사 지분 평가</t>
    <phoneticPr fontId="2" type="noConversion"/>
  </si>
  <si>
    <t>지배기업</t>
    <phoneticPr fontId="2" type="noConversion"/>
  </si>
  <si>
    <t>NI 지분액</t>
    <phoneticPr fontId="2" type="noConversion"/>
  </si>
  <si>
    <t>전기이월
이익잉여금</t>
    <phoneticPr fontId="4" type="noConversion"/>
  </si>
  <si>
    <t>순자산
지분액</t>
    <phoneticPr fontId="2" type="noConversion"/>
  </si>
  <si>
    <t>유형자산</t>
  </si>
  <si>
    <t>S사 비지배주주의 누적 지분 평가</t>
    <phoneticPr fontId="2" type="noConversion"/>
  </si>
  <si>
    <t>Ⅲ</t>
    <phoneticPr fontId="5" type="noConversion"/>
  </si>
  <si>
    <t>이익잉여금</t>
  </si>
  <si>
    <t>이익잉여금(S)</t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</si>
  <si>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</si>
  <si>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</si>
  <si>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</si>
  <si>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S사 지분 이익</t>
    <phoneticPr fontId="5" type="noConversion"/>
  </si>
  <si>
    <t>비지배지분 이익</t>
    <phoneticPr fontId="2" type="noConversion"/>
  </si>
  <si>
    <t>계</t>
  </si>
  <si>
    <t>자본금</t>
  </si>
  <si>
    <t>영업권</t>
    <phoneticPr fontId="2" type="noConversion"/>
  </si>
  <si>
    <t>02년</t>
  </si>
  <si>
    <t>외화표시 재무제표의 환산</t>
    <phoneticPr fontId="4" type="noConversion"/>
  </si>
  <si>
    <t>-</t>
    <phoneticPr fontId="2" type="noConversion"/>
  </si>
  <si>
    <t>연결당기순이익의 검증</t>
    <phoneticPr fontId="2" type="noConversion"/>
  </si>
  <si>
    <t>FV차액</t>
    <phoneticPr fontId="2" type="noConversion"/>
  </si>
  <si>
    <t>자산</t>
    <phoneticPr fontId="2" type="noConversion"/>
  </si>
  <si>
    <t>차액</t>
    <phoneticPr fontId="2" type="noConversion"/>
  </si>
  <si>
    <t>내용연수</t>
    <phoneticPr fontId="2" type="noConversion"/>
  </si>
  <si>
    <t>건물</t>
    <phoneticPr fontId="2" type="noConversion"/>
  </si>
  <si>
    <t>01년</t>
    <phoneticPr fontId="2" type="noConversion"/>
  </si>
  <si>
    <t>기초</t>
    <phoneticPr fontId="2" type="noConversion"/>
  </si>
  <si>
    <t>평균</t>
    <phoneticPr fontId="2" type="noConversion"/>
  </si>
  <si>
    <t>기말</t>
    <phoneticPr fontId="2" type="noConversion"/>
  </si>
  <si>
    <t>요약 별도재무제표</t>
    <phoneticPr fontId="5" type="noConversion"/>
  </si>
  <si>
    <t>수익</t>
    <phoneticPr fontId="5" type="noConversion"/>
  </si>
  <si>
    <t>비용</t>
    <phoneticPr fontId="5" type="noConversion"/>
  </si>
  <si>
    <t>당기손익</t>
    <phoneticPr fontId="4" type="noConversion"/>
  </si>
  <si>
    <t>01년</t>
    <phoneticPr fontId="4" type="noConversion"/>
  </si>
  <si>
    <t>02년</t>
    <phoneticPr fontId="4" type="noConversion"/>
  </si>
  <si>
    <t>영업권</t>
    <phoneticPr fontId="2" type="noConversion"/>
  </si>
  <si>
    <t>취득</t>
    <phoneticPr fontId="2" type="noConversion"/>
  </si>
  <si>
    <t>감가상각비
(당기비용)</t>
    <phoneticPr fontId="5" type="noConversion"/>
  </si>
  <si>
    <t>대상금액</t>
    <phoneticPr fontId="2" type="noConversion"/>
  </si>
  <si>
    <t>비지배지분</t>
    <phoneticPr fontId="2" type="noConversion"/>
  </si>
  <si>
    <t>계</t>
    <phoneticPr fontId="2" type="noConversion"/>
  </si>
  <si>
    <t>취득금액</t>
    <phoneticPr fontId="2" type="noConversion"/>
  </si>
  <si>
    <t>01년</t>
    <phoneticPr fontId="2" type="noConversion"/>
  </si>
  <si>
    <t>02년</t>
    <phoneticPr fontId="2" type="noConversion"/>
  </si>
  <si>
    <t>연결재무제표</t>
    <phoneticPr fontId="5" type="noConversion"/>
  </si>
  <si>
    <t>영업권</t>
    <phoneticPr fontId="2" type="noConversion"/>
  </si>
  <si>
    <t>비용</t>
    <phoneticPr fontId="5" type="noConversion"/>
  </si>
  <si>
    <t>수익</t>
    <phoneticPr fontId="5" type="noConversion"/>
  </si>
  <si>
    <t>(연결 NI)</t>
    <phoneticPr fontId="5" type="noConversion"/>
  </si>
  <si>
    <t>(단순합산 NI)</t>
    <phoneticPr fontId="5" type="noConversion"/>
  </si>
  <si>
    <t>자본금</t>
    <phoneticPr fontId="2" type="noConversion"/>
  </si>
  <si>
    <t>계</t>
    <phoneticPr fontId="2" type="noConversion"/>
  </si>
  <si>
    <t>01년도</t>
    <phoneticPr fontId="2" type="noConversion"/>
  </si>
  <si>
    <t>02년도</t>
    <phoneticPr fontId="2" type="noConversion"/>
  </si>
  <si>
    <t>01년말</t>
    <phoneticPr fontId="4" type="noConversion"/>
  </si>
  <si>
    <t>02년초</t>
    <phoneticPr fontId="2" type="noConversion"/>
  </si>
  <si>
    <t>02년말</t>
    <phoneticPr fontId="2" type="noConversion"/>
  </si>
  <si>
    <t>지분율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</si>
  <si>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</si>
  <si>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</si>
  <si>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</si>
  <si>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공정가치</t>
    <phoneticPr fontId="2" type="noConversion"/>
  </si>
  <si>
    <t>장부금액</t>
    <phoneticPr fontId="2" type="noConversion"/>
  </si>
  <si>
    <t>환산 금액</t>
    <phoneticPr fontId="4" type="noConversion"/>
  </si>
  <si>
    <t>●</t>
    <phoneticPr fontId="2" type="noConversion"/>
  </si>
  <si>
    <t>해설</t>
    <phoneticPr fontId="2" type="noConversion"/>
  </si>
  <si>
    <t>Ⅰ</t>
    <phoneticPr fontId="4" type="noConversion"/>
  </si>
  <si>
    <t>분석</t>
    <phoneticPr fontId="4" type="noConversion"/>
  </si>
  <si>
    <t>취득금액의 구성내역</t>
    <phoneticPr fontId="4" type="noConversion"/>
  </si>
  <si>
    <t>취득금액</t>
    <phoneticPr fontId="2" type="noConversion"/>
  </si>
  <si>
    <t>순자산 지분액</t>
    <phoneticPr fontId="2" type="noConversion"/>
  </si>
  <si>
    <t>지배기업</t>
    <phoneticPr fontId="2" type="noConversion"/>
  </si>
  <si>
    <t>비지배지분</t>
  </si>
  <si>
    <t>비지배지분</t>
    <phoneticPr fontId="2" type="noConversion"/>
  </si>
  <si>
    <t>기타포괄손익</t>
  </si>
  <si>
    <t>기타포괄손익(S)</t>
  </si>
  <si>
    <t>지배기업 소유주지분</t>
    <phoneticPr fontId="2" type="noConversion"/>
  </si>
  <si>
    <t>자본금(S)</t>
    <phoneticPr fontId="2" type="noConversion"/>
  </si>
  <si>
    <t>1단계: 순자산조정</t>
    <phoneticPr fontId="2" type="noConversion"/>
  </si>
  <si>
    <t>이익잉여금</t>
    <phoneticPr fontId="2" type="noConversion"/>
  </si>
  <si>
    <t>2단계: 순이익조정</t>
    <phoneticPr fontId="2" type="noConversion"/>
  </si>
  <si>
    <t>이익잉여금</t>
    <phoneticPr fontId="2" type="noConversion"/>
  </si>
  <si>
    <t>이익잉여금</t>
    <phoneticPr fontId="2" type="noConversion"/>
  </si>
  <si>
    <t>P사 별도재무제표 순이익</t>
    <phoneticPr fontId="2" type="noConversion"/>
  </si>
  <si>
    <t>연결자본변동표</t>
    <phoneticPr fontId="2" type="noConversion"/>
  </si>
  <si>
    <t>주식S</t>
  </si>
  <si>
    <t>기타포괄
손익증감</t>
    <phoneticPr fontId="2" type="noConversion"/>
  </si>
  <si>
    <t>기타포괄
손익</t>
    <phoneticPr fontId="2" type="noConversion"/>
  </si>
  <si>
    <t>영업권</t>
    <phoneticPr fontId="2" type="noConversion"/>
  </si>
  <si>
    <t>연결당기순이익</t>
    <phoneticPr fontId="2" type="noConversion"/>
  </si>
  <si>
    <t>환율변동효과</t>
    <phoneticPr fontId="2" type="noConversion"/>
  </si>
  <si>
    <t>순자산(US$)</t>
  </si>
  <si>
    <t>취득금액(US$)</t>
  </si>
  <si>
    <t>종속기업(S) - US$</t>
  </si>
  <si>
    <t>US$</t>
  </si>
  <si>
    <t>취득금액(KRW)</t>
  </si>
  <si>
    <t>지배기업(P) - KRW</t>
  </si>
  <si>
    <t>종속기업(S) - KRW</t>
  </si>
  <si>
    <t>KRW</t>
  </si>
  <si>
    <t>환율정보(US$ 1)</t>
    <phoneticPr fontId="4" type="noConversion"/>
  </si>
  <si>
    <t>④ 검증</t>
    <phoneticPr fontId="2" type="noConversion"/>
  </si>
  <si>
    <t>감가상각비(FV)</t>
    <phoneticPr fontId="2" type="noConversion"/>
  </si>
  <si>
    <t>유형자산
(FV)</t>
    <phoneticPr fontId="2" type="noConversion"/>
  </si>
  <si>
    <t>해외사업환산차이</t>
    <phoneticPr fontId="2" type="noConversion"/>
  </si>
  <si>
    <t>취득</t>
    <phoneticPr fontId="5" type="noConversion"/>
  </si>
  <si>
    <t>01년</t>
    <phoneticPr fontId="5" type="noConversion"/>
  </si>
  <si>
    <t>02년</t>
    <phoneticPr fontId="5" type="noConversion"/>
  </si>
  <si>
    <t>기타포괄
손익증감</t>
    <phoneticPr fontId="2" type="noConversion"/>
  </si>
  <si>
    <t>순자산 분석</t>
  </si>
  <si>
    <t>주식 취득</t>
  </si>
  <si>
    <t>취득금액
(US$)</t>
    <phoneticPr fontId="2" type="noConversion"/>
  </si>
  <si>
    <t>취득금액
(KRW)</t>
    <phoneticPr fontId="2" type="noConversion"/>
  </si>
  <si>
    <t>01년
(환산금액)</t>
    <phoneticPr fontId="2" type="noConversion"/>
  </si>
  <si>
    <t>02년
(환산금액)</t>
    <phoneticPr fontId="2" type="noConversion"/>
  </si>
  <si>
    <t>공정가치 차액</t>
    <phoneticPr fontId="2" type="noConversion"/>
  </si>
  <si>
    <t>= 16 × (기말-기초) (1)</t>
    <phoneticPr fontId="5" type="noConversion"/>
  </si>
  <si>
    <t>= 4 × (기초-평균) (2)</t>
    <phoneticPr fontId="5" type="noConversion"/>
  </si>
  <si>
    <t>P사의 S사 누적 지분 평가</t>
    <phoneticPr fontId="4" type="noConversion"/>
  </si>
  <si>
    <t>비용(상각비)</t>
    <phoneticPr fontId="2" type="noConversion"/>
  </si>
  <si>
    <t>유형자산(FV)</t>
    <phoneticPr fontId="2" type="noConversion"/>
  </si>
  <si>
    <t>영업권</t>
    <phoneticPr fontId="2" type="noConversion"/>
  </si>
  <si>
    <t>공정가치 차액</t>
    <phoneticPr fontId="2" type="noConversion"/>
  </si>
  <si>
    <t>종속기업 별도재무제표</t>
    <phoneticPr fontId="2" type="noConversion"/>
  </si>
  <si>
    <t>(1) 01년 변동</t>
    <phoneticPr fontId="4" type="noConversion"/>
  </si>
  <si>
    <t>(2) 02년 변동</t>
    <phoneticPr fontId="4" type="noConversion"/>
  </si>
  <si>
    <t>01년(누적 금액)</t>
    <phoneticPr fontId="4" type="noConversion"/>
  </si>
  <si>
    <t>02년(누적 금액)</t>
    <phoneticPr fontId="4" type="noConversion"/>
  </si>
  <si>
    <t>해외종속기업 주식의 취득</t>
    <phoneticPr fontId="2" type="noConversion"/>
  </si>
  <si>
    <t>한국 소재 P사(기능통화: KRW)는 미국 소재 S사(기능통화: US$) 주식을 01년초 다음과 같이 취득함.</t>
    <phoneticPr fontId="2" type="noConversion"/>
  </si>
  <si>
    <t>비지배지분은 식별 가능한 순자산 공정가치에 비례하여 인식함.</t>
    <phoneticPr fontId="2" type="noConversion"/>
  </si>
  <si>
    <t>한편, 지배력 획득일 현재 S사의 자산ㆍ부채 장부금액과 공정가치의 차이는 다음과 같음(단위:US$).</t>
    <phoneticPr fontId="2" type="noConversion"/>
  </si>
  <si>
    <t>① 자산과 부채는 기말환율을 적용하고, 수익과 비용은 거래 당시의 환율을 적용함(일정기간의 평균환율이 근사치인 경우 평균환율을 사용할 수 있음).</t>
    <phoneticPr fontId="2" type="noConversion"/>
  </si>
  <si>
    <t>③ 자산과 부채의 합계에서 자본을 차감한 금액은 해외사업환산차이(기타포괄손익)로 처리함.</t>
    <phoneticPr fontId="2" type="noConversion"/>
  </si>
  <si>
    <t>[요구사항] 지배력 획득일과 01년 및 02년의 연결재무제표를 작성하시오.</t>
    <phoneticPr fontId="2" type="noConversion"/>
  </si>
  <si>
    <t>② 지배력 취득 시점의 순자산(자본금 및 이익잉여금)은 취득 당시의 환율을 적용하고, 당기손익으로 증가된 이익잉여금은 환산된 당기순이익을 가산하여 계산함.</t>
    <phoneticPr fontId="2" type="noConversion"/>
  </si>
  <si>
    <t>기말환율 적용 환산금액</t>
    <phoneticPr fontId="4" type="noConversion"/>
  </si>
  <si>
    <t>지분액
합계</t>
    <phoneticPr fontId="2" type="noConversion"/>
  </si>
  <si>
    <t>종속기업 취득</t>
    <phoneticPr fontId="2" type="noConversion"/>
  </si>
  <si>
    <t>01년초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</si>
</sst>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176" fontId="6" fillId="2" borderId="0" xfId="0" applyNumberFormat="1" applyFont="1" applyFill="1" applyAlignment="1">
      <alignment horizontal="left" vertical="center"/>
    </xf>
    <xf numFmtId="176" fontId="7" fillId="2" borderId="0" xfId="0" applyNumberFormat="1" applyFont="1" applyFill="1">
      <alignment vertical="center"/>
    </xf>
    <xf numFmtId="176" fontId="7" fillId="2" borderId="0" xfId="2" applyNumberFormat="1" applyFont="1" applyFill="1" applyAlignment="1">
      <alignment horizontal="center" vertical="center"/>
    </xf>
    <xf numFmtId="176" fontId="8" fillId="2" borderId="0" xfId="1" applyNumberFormat="1" applyFont="1" applyFill="1">
      <alignment vertical="center"/>
    </xf>
    <xf numFmtId="176" fontId="7" fillId="2" borderId="0" xfId="2" applyNumberFormat="1" applyFont="1" applyFill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2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>
      <alignment vertical="center"/>
    </xf>
    <xf numFmtId="176" fontId="7" fillId="2" borderId="2" xfId="2" applyNumberFormat="1" applyFont="1" applyFill="1" applyBorder="1">
      <alignment vertical="center"/>
    </xf>
    <xf numFmtId="176" fontId="7" fillId="2" borderId="2" xfId="0" applyNumberFormat="1" applyFont="1" applyFill="1" applyBorder="1">
      <alignment vertical="center"/>
    </xf>
    <xf numFmtId="176" fontId="8" fillId="2" borderId="0" xfId="4" applyNumberFormat="1" applyFont="1" applyFill="1">
      <alignment vertical="center"/>
    </xf>
    <xf numFmtId="176" fontId="8" fillId="2" borderId="0" xfId="3" applyNumberFormat="1" applyFont="1" applyFill="1">
      <alignment vertical="center"/>
    </xf>
    <xf numFmtId="176" fontId="8" fillId="2" borderId="0" xfId="1" applyNumberFormat="1" applyFont="1" applyFill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>
      <alignment vertical="center"/>
    </xf>
    <xf numFmtId="41" fontId="8" fillId="2" borderId="0" xfId="5" applyFont="1" applyFill="1">
      <alignment vertical="center"/>
    </xf>
    <xf numFmtId="176" fontId="8" fillId="2" borderId="3" xfId="1" applyNumberFormat="1" applyFont="1" applyFill="1" applyBorder="1">
      <alignment vertical="center"/>
    </xf>
    <xf numFmtId="41" fontId="8" fillId="2" borderId="3" xfId="5" applyFont="1" applyFill="1" applyBorder="1">
      <alignment vertical="center"/>
    </xf>
    <xf numFmtId="176" fontId="8" fillId="2" borderId="3" xfId="5" applyNumberFormat="1" applyFont="1" applyFill="1" applyBorder="1">
      <alignment vertical="center"/>
    </xf>
    <xf numFmtId="176" fontId="8" fillId="2" borderId="0" xfId="1" applyNumberFormat="1" applyFont="1" applyFill="1" applyBorder="1">
      <alignment vertical="center"/>
    </xf>
    <xf numFmtId="41" fontId="8" fillId="2" borderId="0" xfId="5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3" xfId="0" applyNumberFormat="1" applyFont="1" applyFill="1" applyBorder="1">
      <alignment vertical="center"/>
    </xf>
    <xf numFmtId="176" fontId="9" fillId="2" borderId="0" xfId="1" applyNumberFormat="1" applyFont="1" applyFill="1">
      <alignment vertical="center"/>
    </xf>
    <xf numFmtId="176" fontId="7" fillId="2" borderId="0" xfId="2" applyNumberFormat="1" applyFont="1" applyFill="1" applyAlignment="1">
      <alignment vertical="center"/>
    </xf>
    <xf numFmtId="176" fontId="7" fillId="2" borderId="0" xfId="5" applyNumberFormat="1" applyFont="1" applyFill="1" applyAlignment="1">
      <alignment horizontal="right" vertical="center"/>
    </xf>
    <xf numFmtId="176" fontId="7" fillId="2" borderId="3" xfId="2" applyNumberFormat="1" applyFont="1" applyFill="1" applyBorder="1" applyAlignment="1">
      <alignment horizontal="center" vertical="center"/>
    </xf>
    <xf numFmtId="176" fontId="7" fillId="2" borderId="5" xfId="2" applyNumberFormat="1" applyFont="1" applyFill="1" applyBorder="1">
      <alignment vertical="center"/>
    </xf>
    <xf numFmtId="176" fontId="7" fillId="2" borderId="3" xfId="2" applyNumberFormat="1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vertical="center"/>
    </xf>
    <xf numFmtId="176" fontId="8" fillId="2" borderId="2" xfId="1" applyNumberFormat="1" applyFont="1" applyFill="1" applyBorder="1">
      <alignment vertical="center"/>
    </xf>
    <xf numFmtId="176" fontId="8" fillId="2" borderId="2" xfId="1" applyNumberFormat="1" applyFont="1" applyFill="1" applyBorder="1" applyAlignment="1">
      <alignment horizontal="center" vertical="center"/>
    </xf>
    <xf numFmtId="176" fontId="10" fillId="2" borderId="2" xfId="1" applyNumberFormat="1" applyFont="1" applyFill="1" applyBorder="1" applyAlignment="1">
      <alignment horizontal="center" vertical="center" wrapText="1"/>
    </xf>
    <xf numFmtId="176" fontId="7" fillId="2" borderId="2" xfId="2" applyNumberFormat="1" applyFont="1" applyFill="1" applyBorder="1" applyAlignment="1">
      <alignment horizontal="center" vertical="center" wrapText="1"/>
    </xf>
    <xf numFmtId="41" fontId="7" fillId="2" borderId="2" xfId="5" applyFont="1" applyFill="1" applyBorder="1">
      <alignment vertical="center"/>
    </xf>
    <xf numFmtId="176" fontId="7" fillId="2" borderId="6" xfId="2" applyNumberFormat="1" applyFont="1" applyFill="1" applyBorder="1">
      <alignment vertical="center"/>
    </xf>
    <xf numFmtId="176" fontId="7" fillId="2" borderId="2" xfId="2" applyNumberFormat="1" applyFont="1" applyFill="1" applyBorder="1" applyAlignment="1">
      <alignment horizontal="left" vertical="center"/>
    </xf>
    <xf numFmtId="176" fontId="7" fillId="2" borderId="0" xfId="2" applyNumberFormat="1" applyFont="1" applyFill="1" applyBorder="1" applyAlignment="1">
      <alignment horizontal="left" vertical="center"/>
    </xf>
    <xf numFmtId="41" fontId="7" fillId="2" borderId="0" xfId="5" applyFont="1" applyFill="1" applyBorder="1">
      <alignment vertical="center"/>
    </xf>
    <xf numFmtId="41" fontId="7" fillId="2" borderId="0" xfId="5" applyFont="1" applyFill="1">
      <alignment vertical="center"/>
    </xf>
    <xf numFmtId="41" fontId="7" fillId="2" borderId="1" xfId="5" applyFont="1" applyFill="1" applyBorder="1">
      <alignment vertical="center"/>
    </xf>
    <xf numFmtId="41" fontId="7" fillId="2" borderId="3" xfId="5" applyFont="1" applyFill="1" applyBorder="1">
      <alignment vertical="center"/>
    </xf>
    <xf numFmtId="176" fontId="7" fillId="2" borderId="0" xfId="2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76" fontId="7" fillId="2" borderId="2" xfId="5" applyNumberFormat="1" applyFont="1" applyFill="1" applyBorder="1" applyAlignment="1">
      <alignment horizontal="center" vertical="center" wrapText="1"/>
    </xf>
    <xf numFmtId="41" fontId="7" fillId="2" borderId="2" xfId="5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right" vertical="center"/>
    </xf>
    <xf numFmtId="41" fontId="7" fillId="2" borderId="2" xfId="5" applyFont="1" applyFill="1" applyBorder="1" applyAlignment="1">
      <alignment horizontal="right" vertical="center"/>
    </xf>
    <xf numFmtId="176" fontId="8" fillId="2" borderId="4" xfId="1" applyNumberFormat="1" applyFont="1" applyFill="1" applyBorder="1">
      <alignment vertical="center"/>
    </xf>
    <xf numFmtId="176" fontId="7" fillId="6" borderId="0" xfId="0" applyNumberFormat="1" applyFont="1" applyFill="1">
      <alignment vertical="center"/>
    </xf>
    <xf numFmtId="176" fontId="7" fillId="6" borderId="4" xfId="0" applyNumberFormat="1" applyFont="1" applyFill="1" applyBorder="1">
      <alignment vertical="center"/>
    </xf>
    <xf numFmtId="41" fontId="8" fillId="2" borderId="4" xfId="5" applyFont="1" applyFill="1" applyBorder="1">
      <alignment vertical="center"/>
    </xf>
    <xf numFmtId="176" fontId="11" fillId="6" borderId="0" xfId="0" applyNumberFormat="1" applyFont="1" applyFill="1">
      <alignment vertical="center"/>
    </xf>
    <xf numFmtId="41" fontId="7" fillId="2" borderId="4" xfId="5" applyFont="1" applyFill="1" applyBorder="1">
      <alignment vertical="center"/>
    </xf>
    <xf numFmtId="176" fontId="11" fillId="3" borderId="0" xfId="0" applyNumberFormat="1" applyFont="1" applyFill="1">
      <alignment vertical="center"/>
    </xf>
    <xf numFmtId="176" fontId="7" fillId="3" borderId="4" xfId="0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0" fontId="7" fillId="2" borderId="0" xfId="4" applyNumberFormat="1" applyFont="1" applyFill="1">
      <alignment vertical="center"/>
    </xf>
    <xf numFmtId="176" fontId="11" fillId="2" borderId="0" xfId="0" applyNumberFormat="1" applyFont="1" applyFill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right" vertical="center"/>
    </xf>
    <xf numFmtId="176" fontId="7" fillId="4" borderId="0" xfId="0" applyNumberFormat="1" applyFont="1" applyFill="1">
      <alignment vertical="center"/>
    </xf>
    <xf numFmtId="176" fontId="7" fillId="5" borderId="3" xfId="0" applyNumberFormat="1" applyFont="1" applyFill="1" applyBorder="1">
      <alignment vertical="center"/>
    </xf>
    <xf numFmtId="176" fontId="8" fillId="2" borderId="2" xfId="1" applyNumberFormat="1" applyFont="1" applyFill="1" applyBorder="1" applyAlignment="1">
      <alignment horizontal="left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41" fontId="7" fillId="7" borderId="2" xfId="5" applyFont="1" applyFill="1" applyBorder="1" applyAlignment="1">
      <alignment horizontal="center" vertical="center" wrapText="1"/>
    </xf>
    <xf numFmtId="41" fontId="7" fillId="7" borderId="2" xfId="5" applyFont="1" applyFill="1" applyBorder="1" applyAlignment="1">
      <alignment horizontal="center" vertical="center"/>
    </xf>
    <xf numFmtId="176" fontId="8" fillId="2" borderId="2" xfId="1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11" xfId="2" applyNumberFormat="1" applyFont="1" applyFill="1" applyBorder="1" applyAlignment="1">
      <alignment horizontal="left" vertical="center"/>
    </xf>
    <xf numFmtId="176" fontId="7" fillId="2" borderId="6" xfId="2" applyNumberFormat="1" applyFont="1" applyFill="1" applyBorder="1" applyAlignment="1">
      <alignment horizontal="left" vertical="center"/>
    </xf>
    <xf numFmtId="41" fontId="7" fillId="4" borderId="2" xfId="5" quotePrefix="1" applyFont="1" applyFill="1" applyBorder="1" applyAlignment="1">
      <alignment horizontal="center" vertical="center"/>
    </xf>
    <xf numFmtId="41" fontId="7" fillId="4" borderId="2" xfId="5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8" fillId="2" borderId="2" xfId="1" applyNumberFormat="1" applyFont="1" applyFill="1" applyBorder="1" applyAlignment="1">
      <alignment horizontal="left" vertical="center"/>
    </xf>
    <xf numFmtId="41" fontId="7" fillId="2" borderId="7" xfId="5" applyFont="1" applyFill="1" applyBorder="1" applyAlignment="1">
      <alignment horizontal="center" vertical="center"/>
    </xf>
    <xf numFmtId="41" fontId="7" fillId="2" borderId="8" xfId="5" applyFont="1" applyFill="1" applyBorder="1" applyAlignment="1">
      <alignment horizontal="center" vertical="center"/>
    </xf>
    <xf numFmtId="41" fontId="7" fillId="2" borderId="9" xfId="5" applyFont="1" applyFill="1" applyBorder="1" applyAlignment="1">
      <alignment horizontal="center" vertical="center"/>
    </xf>
    <xf numFmtId="41" fontId="7" fillId="2" borderId="10" xfId="5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171"/>
  <sheetViews>
    <sheetView tabSelected="1" view="pageBreakPreview" topLeftCell="A139" zoomScaleNormal="100" workbookViewId="0">
      <selection activeCell="K163" sqref="K163"/>
    </sheetView>
  </sheetViews>
  <sheetFormatPr defaultRowHeight="13.5" x14ac:dyDescent="0.3"/>
  <cols>
    <col min="1" max="1" width="4.625" style="6" customWidth="1"/>
    <col min="2" max="15" width="10.625" style="2" customWidth="1"/>
    <col min="16" max="16384" width="9" style="2"/>
  </cols>
  <sheetData>
    <row r="1" spans="1:9" x14ac:dyDescent="0.3">
      <c r="A1" s="1" t="s">
        <v>138</v>
      </c>
    </row>
    <row r="2" spans="1:9" x14ac:dyDescent="0.3">
      <c r="A2" s="1"/>
    </row>
    <row r="4" spans="1:9" x14ac:dyDescent="0.3">
      <c r="A4" s="3">
        <v>1</v>
      </c>
      <c r="B4" s="4" t="s">
        <v>120</v>
      </c>
      <c r="C4" s="5"/>
      <c r="D4" s="5"/>
      <c r="E4" s="5"/>
      <c r="F4" s="5"/>
      <c r="G4" s="5"/>
      <c r="H4" s="5"/>
      <c r="I4" s="5"/>
    </row>
    <row r="5" spans="1:9" x14ac:dyDescent="0.3">
      <c r="B5" s="7" t="s">
        <v>139</v>
      </c>
      <c r="C5" s="5"/>
      <c r="D5" s="5"/>
      <c r="G5" s="5"/>
      <c r="H5" s="5"/>
      <c r="I5" s="5"/>
    </row>
    <row r="6" spans="1:9" x14ac:dyDescent="0.3">
      <c r="B6" s="5" t="s">
        <v>68</v>
      </c>
      <c r="D6" s="8">
        <v>0.6</v>
      </c>
      <c r="G6" s="5"/>
      <c r="H6" s="5"/>
      <c r="I6" s="5"/>
    </row>
    <row r="7" spans="1:9" x14ac:dyDescent="0.3">
      <c r="A7" s="3"/>
      <c r="B7" s="5" t="s">
        <v>103</v>
      </c>
      <c r="D7" s="2">
        <v>300</v>
      </c>
      <c r="F7" s="5"/>
      <c r="G7" s="5"/>
      <c r="H7" s="5"/>
      <c r="I7" s="5"/>
    </row>
    <row r="8" spans="1:9" x14ac:dyDescent="0.3">
      <c r="A8" s="3"/>
      <c r="B8" s="8" t="s">
        <v>106</v>
      </c>
      <c r="D8" s="7">
        <f>C16*D7</f>
        <v>306000</v>
      </c>
      <c r="F8" s="5"/>
      <c r="G8" s="5"/>
      <c r="H8" s="5"/>
      <c r="I8" s="5"/>
    </row>
    <row r="9" spans="1:9" x14ac:dyDescent="0.3">
      <c r="A9" s="3"/>
      <c r="B9" s="2" t="s">
        <v>140</v>
      </c>
      <c r="C9" s="7"/>
      <c r="F9" s="5"/>
      <c r="G9" s="5"/>
      <c r="H9" s="5"/>
      <c r="I9" s="5"/>
    </row>
    <row r="10" spans="1:9" x14ac:dyDescent="0.3">
      <c r="A10" s="3"/>
      <c r="B10" s="2" t="s">
        <v>141</v>
      </c>
      <c r="C10" s="7"/>
      <c r="E10" s="5"/>
      <c r="F10" s="5"/>
      <c r="G10" s="5"/>
      <c r="H10" s="5"/>
      <c r="I10" s="5"/>
    </row>
    <row r="11" spans="1:9" x14ac:dyDescent="0.3">
      <c r="A11" s="3"/>
      <c r="B11" s="9" t="s">
        <v>32</v>
      </c>
      <c r="C11" s="10" t="s">
        <v>72</v>
      </c>
      <c r="D11" s="9" t="s">
        <v>73</v>
      </c>
      <c r="E11" s="9" t="s">
        <v>33</v>
      </c>
      <c r="F11" s="11" t="s">
        <v>34</v>
      </c>
      <c r="G11" s="5"/>
      <c r="H11" s="5"/>
      <c r="I11" s="5"/>
    </row>
    <row r="12" spans="1:9" x14ac:dyDescent="0.3">
      <c r="A12" s="3"/>
      <c r="B12" s="9" t="s">
        <v>35</v>
      </c>
      <c r="C12" s="12">
        <v>100</v>
      </c>
      <c r="D12" s="12">
        <v>80</v>
      </c>
      <c r="E12" s="12">
        <f>C12-D12</f>
        <v>20</v>
      </c>
      <c r="F12" s="13">
        <v>5</v>
      </c>
      <c r="G12" s="5"/>
      <c r="H12" s="5"/>
      <c r="I12" s="5"/>
    </row>
    <row r="13" spans="1:9" ht="14.25" customHeight="1" x14ac:dyDescent="0.3">
      <c r="A13" s="3"/>
      <c r="C13" s="7"/>
      <c r="D13" s="5"/>
      <c r="E13" s="8"/>
      <c r="F13" s="5"/>
      <c r="G13" s="5"/>
      <c r="H13" s="5"/>
      <c r="I13" s="5"/>
    </row>
    <row r="14" spans="1:9" ht="14.25" customHeight="1" x14ac:dyDescent="0.3">
      <c r="A14" s="3">
        <v>2</v>
      </c>
      <c r="B14" s="2" t="s">
        <v>110</v>
      </c>
      <c r="C14" s="7"/>
      <c r="D14" s="5"/>
      <c r="E14" s="8"/>
      <c r="F14" s="5"/>
      <c r="G14" s="5"/>
      <c r="H14" s="5"/>
      <c r="I14" s="5"/>
    </row>
    <row r="15" spans="1:9" x14ac:dyDescent="0.3">
      <c r="A15" s="3"/>
      <c r="B15" s="14"/>
      <c r="C15" s="9" t="s">
        <v>36</v>
      </c>
      <c r="D15" s="9" t="s">
        <v>27</v>
      </c>
      <c r="F15" s="5"/>
      <c r="G15" s="5"/>
      <c r="H15" s="5"/>
      <c r="I15" s="5"/>
    </row>
    <row r="16" spans="1:9" x14ac:dyDescent="0.3">
      <c r="A16" s="3"/>
      <c r="B16" s="14" t="s">
        <v>37</v>
      </c>
      <c r="C16" s="12">
        <v>1020</v>
      </c>
      <c r="D16" s="12">
        <f>C18</f>
        <v>1000</v>
      </c>
      <c r="F16" s="5"/>
      <c r="G16" s="5"/>
      <c r="H16" s="5"/>
      <c r="I16" s="5"/>
    </row>
    <row r="17" spans="1:13" x14ac:dyDescent="0.3">
      <c r="A17" s="3"/>
      <c r="B17" s="14" t="s">
        <v>38</v>
      </c>
      <c r="C17" s="12">
        <v>1050</v>
      </c>
      <c r="D17" s="12">
        <v>1040</v>
      </c>
      <c r="F17" s="5"/>
      <c r="G17" s="5"/>
      <c r="H17" s="5"/>
      <c r="I17" s="5"/>
    </row>
    <row r="18" spans="1:13" x14ac:dyDescent="0.3">
      <c r="A18" s="3"/>
      <c r="B18" s="14" t="s">
        <v>39</v>
      </c>
      <c r="C18" s="12">
        <v>1000</v>
      </c>
      <c r="D18" s="12">
        <v>1080</v>
      </c>
      <c r="F18" s="5"/>
      <c r="G18" s="5"/>
      <c r="H18" s="5"/>
      <c r="I18" s="5"/>
    </row>
    <row r="19" spans="1:13" x14ac:dyDescent="0.3">
      <c r="A19" s="3"/>
      <c r="B19" s="5"/>
      <c r="C19" s="15"/>
      <c r="D19" s="5"/>
      <c r="E19" s="16"/>
      <c r="F19" s="5"/>
      <c r="G19" s="5"/>
      <c r="H19" s="5"/>
      <c r="I19" s="5"/>
    </row>
    <row r="20" spans="1:13" x14ac:dyDescent="0.3">
      <c r="A20" s="17">
        <v>3</v>
      </c>
      <c r="B20" s="4" t="s">
        <v>40</v>
      </c>
      <c r="C20" s="5"/>
      <c r="D20" s="16"/>
      <c r="E20" s="5"/>
      <c r="F20" s="5"/>
      <c r="G20" s="5"/>
      <c r="H20" s="5"/>
      <c r="I20" s="5"/>
    </row>
    <row r="21" spans="1:13" x14ac:dyDescent="0.3">
      <c r="A21" s="17"/>
      <c r="B21" s="4"/>
      <c r="C21" s="75" t="s">
        <v>107</v>
      </c>
      <c r="D21" s="75"/>
      <c r="E21" s="75"/>
      <c r="F21" s="7"/>
      <c r="G21" s="75" t="s">
        <v>104</v>
      </c>
      <c r="H21" s="75"/>
      <c r="I21" s="75"/>
      <c r="K21" s="75" t="s">
        <v>108</v>
      </c>
      <c r="L21" s="75"/>
      <c r="M21" s="75"/>
    </row>
    <row r="22" spans="1:13" x14ac:dyDescent="0.3">
      <c r="A22" s="3"/>
      <c r="B22" s="5"/>
      <c r="C22" s="18" t="s">
        <v>69</v>
      </c>
      <c r="D22" s="18" t="s">
        <v>70</v>
      </c>
      <c r="E22" s="18" t="s">
        <v>71</v>
      </c>
      <c r="F22" s="7"/>
      <c r="G22" s="18" t="s">
        <v>69</v>
      </c>
      <c r="H22" s="18" t="s">
        <v>70</v>
      </c>
      <c r="I22" s="18" t="s">
        <v>71</v>
      </c>
      <c r="K22" s="18" t="s">
        <v>69</v>
      </c>
      <c r="L22" s="18" t="s">
        <v>70</v>
      </c>
      <c r="M22" s="18" t="s">
        <v>71</v>
      </c>
    </row>
    <row r="23" spans="1:13" x14ac:dyDescent="0.3">
      <c r="A23" s="3"/>
      <c r="B23" s="4" t="s">
        <v>96</v>
      </c>
      <c r="C23" s="19">
        <f>D8</f>
        <v>306000</v>
      </c>
      <c r="D23" s="19">
        <f>C23</f>
        <v>306000</v>
      </c>
      <c r="E23" s="19">
        <f>D23</f>
        <v>306000</v>
      </c>
      <c r="G23" s="20">
        <v>0</v>
      </c>
      <c r="H23" s="20">
        <v>0</v>
      </c>
      <c r="I23" s="20">
        <v>0</v>
      </c>
      <c r="K23" s="20">
        <f>$C$16*G23</f>
        <v>0</v>
      </c>
      <c r="L23" s="20">
        <f>H23*$C$18</f>
        <v>0</v>
      </c>
      <c r="M23" s="20">
        <f>I23*$C$18</f>
        <v>0</v>
      </c>
    </row>
    <row r="24" spans="1:13" x14ac:dyDescent="0.3">
      <c r="A24" s="3"/>
      <c r="B24" s="2" t="s">
        <v>14</v>
      </c>
      <c r="C24" s="21">
        <f>C25-SUM(C23:C23)</f>
        <v>174000</v>
      </c>
      <c r="D24" s="21">
        <f>D25-SUM(D23:D23)</f>
        <v>224000</v>
      </c>
      <c r="E24" s="21">
        <f>E25-SUM(E23:E23)</f>
        <v>284000</v>
      </c>
      <c r="G24" s="21">
        <f>G25-SUM(G23:G23)</f>
        <v>440</v>
      </c>
      <c r="H24" s="21">
        <f>H25-SUM(H23:H23)</f>
        <v>480</v>
      </c>
      <c r="I24" s="21">
        <f>I25</f>
        <v>530</v>
      </c>
      <c r="K24" s="22">
        <f>$C$16*G24</f>
        <v>448800</v>
      </c>
      <c r="L24" s="22">
        <f>H24*$C$18</f>
        <v>480000</v>
      </c>
      <c r="M24" s="23">
        <f>I24*$D$18</f>
        <v>572400</v>
      </c>
    </row>
    <row r="25" spans="1:13" x14ac:dyDescent="0.3">
      <c r="A25" s="3"/>
      <c r="B25" s="4" t="s">
        <v>24</v>
      </c>
      <c r="C25" s="4">
        <f>C30</f>
        <v>480000</v>
      </c>
      <c r="D25" s="4">
        <f>D30</f>
        <v>530000</v>
      </c>
      <c r="E25" s="4">
        <f>E30</f>
        <v>590000</v>
      </c>
      <c r="G25" s="4">
        <f>G30</f>
        <v>440</v>
      </c>
      <c r="H25" s="4">
        <f>H30</f>
        <v>480</v>
      </c>
      <c r="I25" s="4">
        <f>I30</f>
        <v>530</v>
      </c>
      <c r="K25" s="4">
        <f>K30</f>
        <v>448800</v>
      </c>
      <c r="L25" s="4">
        <f>SUM(L23:L24)</f>
        <v>480000</v>
      </c>
      <c r="M25" s="4">
        <f>SUM(M24:M24)</f>
        <v>572400</v>
      </c>
    </row>
    <row r="26" spans="1:13" x14ac:dyDescent="0.3">
      <c r="A26" s="3"/>
      <c r="B26" s="4"/>
      <c r="C26" s="4"/>
      <c r="D26" s="4"/>
      <c r="E26" s="4"/>
      <c r="G26" s="4"/>
      <c r="H26" s="4"/>
      <c r="I26" s="4"/>
      <c r="K26" s="4"/>
      <c r="L26" s="4"/>
      <c r="M26" s="4"/>
    </row>
    <row r="27" spans="1:13" x14ac:dyDescent="0.3">
      <c r="A27" s="3"/>
      <c r="B27" s="4" t="s">
        <v>25</v>
      </c>
      <c r="C27" s="4">
        <v>250000</v>
      </c>
      <c r="D27" s="4">
        <f>C27</f>
        <v>250000</v>
      </c>
      <c r="E27" s="4">
        <f>D27</f>
        <v>250000</v>
      </c>
      <c r="G27" s="4">
        <v>300</v>
      </c>
      <c r="H27" s="4">
        <f>G27</f>
        <v>300</v>
      </c>
      <c r="I27" s="4">
        <v>300</v>
      </c>
      <c r="K27" s="20">
        <f>$C$16*G27</f>
        <v>306000</v>
      </c>
      <c r="L27" s="20">
        <f>K27</f>
        <v>306000</v>
      </c>
      <c r="M27" s="19">
        <f>L27</f>
        <v>306000</v>
      </c>
    </row>
    <row r="28" spans="1:13" x14ac:dyDescent="0.3">
      <c r="A28" s="3"/>
      <c r="B28" s="4" t="s">
        <v>17</v>
      </c>
      <c r="C28" s="24">
        <v>230000</v>
      </c>
      <c r="D28" s="24">
        <f>C28+D34</f>
        <v>280000</v>
      </c>
      <c r="E28" s="24">
        <f>D28+E34</f>
        <v>340000</v>
      </c>
      <c r="G28" s="25">
        <v>140</v>
      </c>
      <c r="H28" s="24">
        <f>G28+H34</f>
        <v>180</v>
      </c>
      <c r="I28" s="24">
        <f>H28+I34</f>
        <v>230</v>
      </c>
      <c r="K28" s="20">
        <f>$C$16*G28</f>
        <v>142800</v>
      </c>
      <c r="L28" s="20">
        <f>K28+L34</f>
        <v>184800</v>
      </c>
      <c r="M28" s="19">
        <f>L28+M34</f>
        <v>236800</v>
      </c>
    </row>
    <row r="29" spans="1:13" x14ac:dyDescent="0.3">
      <c r="A29" s="3"/>
      <c r="B29" s="4" t="s">
        <v>85</v>
      </c>
      <c r="C29" s="22">
        <v>0</v>
      </c>
      <c r="D29" s="22">
        <v>0</v>
      </c>
      <c r="E29" s="22"/>
      <c r="G29" s="22">
        <v>0</v>
      </c>
      <c r="H29" s="22">
        <v>0</v>
      </c>
      <c r="I29" s="22">
        <v>0</v>
      </c>
      <c r="K29" s="22">
        <f>$C$16*G29</f>
        <v>0</v>
      </c>
      <c r="L29" s="23">
        <f>L25-SUM(L27:L28)</f>
        <v>-10800</v>
      </c>
      <c r="M29" s="23">
        <f>M25-SUM(M27:M28)</f>
        <v>29600</v>
      </c>
    </row>
    <row r="30" spans="1:13" x14ac:dyDescent="0.3">
      <c r="A30" s="3"/>
      <c r="B30" s="4" t="s">
        <v>24</v>
      </c>
      <c r="C30" s="4">
        <f>SUM(C27:C29)</f>
        <v>480000</v>
      </c>
      <c r="D30" s="4">
        <f>SUM(D27:D29)</f>
        <v>530000</v>
      </c>
      <c r="E30" s="4">
        <f>SUM(E27:E29)</f>
        <v>590000</v>
      </c>
      <c r="G30" s="4">
        <f>SUM(G27:G29)</f>
        <v>440</v>
      </c>
      <c r="H30" s="4">
        <f>SUM(H27:H29)</f>
        <v>480</v>
      </c>
      <c r="I30" s="4">
        <f>SUM(I27:I29)</f>
        <v>530</v>
      </c>
      <c r="K30" s="4">
        <f>SUM(K27:K29)</f>
        <v>448800</v>
      </c>
      <c r="L30" s="4">
        <f>SUM(L27:L29)</f>
        <v>480000</v>
      </c>
      <c r="M30" s="4">
        <f>SUM(M27:M29)</f>
        <v>572400</v>
      </c>
    </row>
    <row r="32" spans="1:13" x14ac:dyDescent="0.3">
      <c r="B32" s="2" t="s">
        <v>41</v>
      </c>
      <c r="D32" s="2">
        <v>500000</v>
      </c>
      <c r="E32" s="2">
        <v>450000</v>
      </c>
      <c r="H32" s="2">
        <v>460</v>
      </c>
      <c r="I32" s="2">
        <v>370</v>
      </c>
      <c r="L32" s="26">
        <f>H32*$C$17</f>
        <v>483000</v>
      </c>
      <c r="M32" s="19">
        <f>I32*$D$17</f>
        <v>384800</v>
      </c>
    </row>
    <row r="33" spans="1:13" x14ac:dyDescent="0.3">
      <c r="B33" s="2" t="s">
        <v>42</v>
      </c>
      <c r="D33" s="27">
        <v>-450000</v>
      </c>
      <c r="E33" s="27">
        <v>-390000</v>
      </c>
      <c r="H33" s="27">
        <v>-420</v>
      </c>
      <c r="I33" s="27">
        <v>-320</v>
      </c>
      <c r="L33" s="27">
        <f>H33*$C$17</f>
        <v>-441000</v>
      </c>
      <c r="M33" s="23">
        <f>I33*$D$17</f>
        <v>-332800</v>
      </c>
    </row>
    <row r="34" spans="1:13" x14ac:dyDescent="0.3">
      <c r="A34" s="3"/>
      <c r="B34" s="4" t="s">
        <v>43</v>
      </c>
      <c r="C34" s="5"/>
      <c r="D34" s="5">
        <f>SUM(D32:D33)</f>
        <v>50000</v>
      </c>
      <c r="E34" s="5">
        <f>SUM(E32:E33)</f>
        <v>60000</v>
      </c>
      <c r="G34" s="5"/>
      <c r="H34" s="5">
        <f>SUM(H32:H33)</f>
        <v>40</v>
      </c>
      <c r="I34" s="5">
        <f>SUM(I32:I33)</f>
        <v>50</v>
      </c>
      <c r="K34" s="5"/>
      <c r="L34" s="5">
        <f>SUM(L32:L33)</f>
        <v>42000</v>
      </c>
      <c r="M34" s="5">
        <f>SUM(M32:M33)</f>
        <v>52000</v>
      </c>
    </row>
    <row r="35" spans="1:13" x14ac:dyDescent="0.3">
      <c r="A35" s="3"/>
      <c r="B35" s="4"/>
      <c r="C35" s="5"/>
      <c r="D35" s="5"/>
      <c r="E35" s="5"/>
      <c r="F35" s="5"/>
      <c r="G35" s="5"/>
      <c r="H35" s="5"/>
      <c r="I35" s="24"/>
    </row>
    <row r="36" spans="1:13" x14ac:dyDescent="0.3">
      <c r="A36" s="3"/>
      <c r="B36" s="28" t="s">
        <v>28</v>
      </c>
      <c r="C36" s="5"/>
      <c r="D36" s="5"/>
      <c r="E36" s="5"/>
      <c r="F36" s="5"/>
      <c r="G36" s="5"/>
      <c r="H36" s="5"/>
      <c r="I36" s="24"/>
    </row>
    <row r="37" spans="1:13" x14ac:dyDescent="0.3">
      <c r="A37" s="3"/>
      <c r="B37" s="4" t="s">
        <v>142</v>
      </c>
      <c r="C37" s="5"/>
      <c r="D37" s="5"/>
      <c r="E37" s="5"/>
      <c r="F37" s="5"/>
      <c r="G37" s="5"/>
      <c r="H37" s="5"/>
      <c r="I37" s="24"/>
    </row>
    <row r="38" spans="1:13" x14ac:dyDescent="0.3">
      <c r="A38" s="3"/>
      <c r="B38" s="4" t="s">
        <v>145</v>
      </c>
      <c r="C38" s="5"/>
      <c r="D38" s="5"/>
      <c r="E38" s="5"/>
      <c r="F38" s="5"/>
      <c r="G38" s="5"/>
      <c r="H38" s="5"/>
      <c r="I38" s="24"/>
    </row>
    <row r="39" spans="1:13" x14ac:dyDescent="0.3">
      <c r="A39" s="3"/>
      <c r="B39" s="4" t="s">
        <v>143</v>
      </c>
      <c r="C39" s="5"/>
      <c r="D39" s="5"/>
      <c r="E39" s="5"/>
      <c r="F39" s="5"/>
      <c r="G39" s="5"/>
      <c r="H39" s="5"/>
      <c r="I39" s="24"/>
    </row>
    <row r="40" spans="1:13" x14ac:dyDescent="0.3">
      <c r="A40" s="3"/>
      <c r="B40" s="4" t="s">
        <v>111</v>
      </c>
      <c r="C40" s="5"/>
      <c r="D40" s="5"/>
      <c r="E40" s="5"/>
      <c r="F40" s="5"/>
      <c r="G40" s="5"/>
      <c r="H40" s="5"/>
      <c r="I40" s="24"/>
    </row>
    <row r="41" spans="1:13" x14ac:dyDescent="0.3">
      <c r="A41" s="3"/>
      <c r="B41" s="81"/>
      <c r="C41" s="82"/>
      <c r="D41" s="11" t="s">
        <v>44</v>
      </c>
      <c r="E41" s="11" t="s">
        <v>45</v>
      </c>
      <c r="F41" s="5"/>
      <c r="G41" s="5"/>
      <c r="H41" s="5"/>
      <c r="I41" s="24"/>
    </row>
    <row r="42" spans="1:13" x14ac:dyDescent="0.3">
      <c r="A42" s="3"/>
      <c r="B42" s="81" t="s">
        <v>102</v>
      </c>
      <c r="C42" s="82"/>
      <c r="D42" s="13">
        <f>SUM(H27:H29)</f>
        <v>480</v>
      </c>
      <c r="E42" s="13">
        <f>SUM(I27:I29)</f>
        <v>530</v>
      </c>
      <c r="F42" s="5"/>
      <c r="G42" s="5"/>
      <c r="H42" s="5"/>
      <c r="I42" s="24"/>
    </row>
    <row r="43" spans="1:13" x14ac:dyDescent="0.3">
      <c r="A43" s="3"/>
      <c r="B43" s="83" t="s">
        <v>146</v>
      </c>
      <c r="C43" s="84"/>
      <c r="D43" s="14">
        <f>D42*C18</f>
        <v>480000</v>
      </c>
      <c r="E43" s="13">
        <f>E42*D18</f>
        <v>572400</v>
      </c>
      <c r="F43" s="5"/>
      <c r="G43" s="5"/>
      <c r="H43" s="5"/>
      <c r="I43" s="24"/>
    </row>
    <row r="44" spans="1:13" x14ac:dyDescent="0.3">
      <c r="A44" s="29"/>
      <c r="B44" s="83" t="s">
        <v>74</v>
      </c>
      <c r="C44" s="84"/>
      <c r="D44" s="14">
        <f>L27+L28</f>
        <v>490800</v>
      </c>
      <c r="E44" s="14">
        <f>M27+M28</f>
        <v>542800</v>
      </c>
      <c r="F44" s="5"/>
      <c r="G44" s="5"/>
    </row>
    <row r="45" spans="1:13" x14ac:dyDescent="0.3">
      <c r="A45" s="29"/>
      <c r="B45" s="81" t="s">
        <v>85</v>
      </c>
      <c r="C45" s="82"/>
      <c r="D45" s="14">
        <f>D43-D44</f>
        <v>-10800</v>
      </c>
      <c r="E45" s="13">
        <f>E43-E44</f>
        <v>29600</v>
      </c>
      <c r="F45" s="5"/>
      <c r="G45" s="5"/>
    </row>
    <row r="46" spans="1:13" x14ac:dyDescent="0.3">
      <c r="A46" s="29"/>
      <c r="B46" s="4"/>
      <c r="C46" s="5"/>
      <c r="E46" s="5"/>
      <c r="F46" s="5"/>
      <c r="G46" s="5"/>
    </row>
    <row r="47" spans="1:13" s="7" customFormat="1" x14ac:dyDescent="0.3">
      <c r="A47" s="7" t="s">
        <v>144</v>
      </c>
    </row>
    <row r="48" spans="1:13" s="7" customFormat="1" x14ac:dyDescent="0.3"/>
    <row r="49" spans="1:10" s="7" customFormat="1" x14ac:dyDescent="0.3">
      <c r="A49" s="30" t="s">
        <v>75</v>
      </c>
      <c r="B49" s="7" t="s">
        <v>76</v>
      </c>
    </row>
    <row r="50" spans="1:10" s="7" customFormat="1" x14ac:dyDescent="0.3">
      <c r="H50" s="29"/>
      <c r="I50" s="29"/>
    </row>
    <row r="51" spans="1:10" s="7" customFormat="1" x14ac:dyDescent="0.3">
      <c r="A51" s="7" t="s">
        <v>77</v>
      </c>
      <c r="B51" s="7" t="s">
        <v>78</v>
      </c>
    </row>
    <row r="52" spans="1:10" s="7" customFormat="1" x14ac:dyDescent="0.3">
      <c r="A52" s="7">
        <v>1</v>
      </c>
      <c r="B52" s="7" t="s">
        <v>79</v>
      </c>
    </row>
    <row r="53" spans="1:10" x14ac:dyDescent="0.3">
      <c r="A53" s="29"/>
      <c r="B53" s="4"/>
      <c r="C53" s="5"/>
      <c r="J53" s="5"/>
    </row>
    <row r="54" spans="1:10" x14ac:dyDescent="0.3">
      <c r="A54" s="29"/>
      <c r="B54" s="4"/>
      <c r="C54" s="76" t="s">
        <v>105</v>
      </c>
      <c r="D54" s="76"/>
      <c r="F54" s="76" t="s">
        <v>109</v>
      </c>
      <c r="G54" s="76"/>
      <c r="J54" s="5"/>
    </row>
    <row r="55" spans="1:10" x14ac:dyDescent="0.3">
      <c r="A55" s="29"/>
      <c r="B55" s="4" t="s">
        <v>80</v>
      </c>
      <c r="C55" s="31" t="s">
        <v>82</v>
      </c>
      <c r="D55" s="31" t="s">
        <v>84</v>
      </c>
      <c r="F55" s="31" t="s">
        <v>82</v>
      </c>
      <c r="G55" s="31" t="s">
        <v>84</v>
      </c>
      <c r="J55" s="5"/>
    </row>
    <row r="56" spans="1:10" x14ac:dyDescent="0.3">
      <c r="A56" s="29"/>
      <c r="B56" s="4" t="s">
        <v>81</v>
      </c>
      <c r="C56" s="5">
        <f>D7</f>
        <v>300</v>
      </c>
      <c r="D56" s="32">
        <f>SUM(D57:D58)</f>
        <v>184</v>
      </c>
      <c r="F56" s="5">
        <f>C23</f>
        <v>306000</v>
      </c>
      <c r="G56" s="32">
        <f>SUM(G57:G58)</f>
        <v>187680</v>
      </c>
      <c r="J56" s="5"/>
    </row>
    <row r="57" spans="1:10" x14ac:dyDescent="0.3">
      <c r="A57" s="29"/>
      <c r="B57" s="4" t="s">
        <v>31</v>
      </c>
      <c r="C57" s="5">
        <f>G30*D6</f>
        <v>264</v>
      </c>
      <c r="D57" s="5">
        <f>G30*(1-D6)</f>
        <v>176</v>
      </c>
      <c r="F57" s="2">
        <f>C57*$C$16</f>
        <v>269280</v>
      </c>
      <c r="G57" s="5">
        <f>D57*$C$16</f>
        <v>179520</v>
      </c>
      <c r="J57" s="5"/>
    </row>
    <row r="58" spans="1:10" x14ac:dyDescent="0.3">
      <c r="A58" s="3"/>
      <c r="B58" s="2" t="s">
        <v>46</v>
      </c>
      <c r="C58" s="33">
        <f>E12*D6</f>
        <v>12</v>
      </c>
      <c r="D58" s="34">
        <f>E12*(1-D6)</f>
        <v>8</v>
      </c>
      <c r="F58" s="33">
        <f>C58*C16</f>
        <v>12240</v>
      </c>
      <c r="G58" s="34">
        <f>D58*$C$16</f>
        <v>8160</v>
      </c>
    </row>
    <row r="59" spans="1:10" x14ac:dyDescent="0.3">
      <c r="A59" s="3"/>
      <c r="C59" s="5">
        <f>C56-C57-C58</f>
        <v>24</v>
      </c>
      <c r="F59" s="4">
        <f>F56-F57-F58</f>
        <v>24480</v>
      </c>
      <c r="H59" s="4"/>
      <c r="I59" s="4"/>
    </row>
    <row r="60" spans="1:10" x14ac:dyDescent="0.3">
      <c r="A60" s="29">
        <v>2</v>
      </c>
      <c r="B60" s="4" t="s">
        <v>46</v>
      </c>
      <c r="C60" s="5"/>
      <c r="D60" s="5"/>
      <c r="E60" s="34"/>
      <c r="F60" s="34"/>
      <c r="G60" s="24"/>
      <c r="H60" s="34"/>
      <c r="J60" s="5"/>
    </row>
    <row r="61" spans="1:10" ht="27" x14ac:dyDescent="0.3">
      <c r="A61" s="3"/>
      <c r="B61" s="14"/>
      <c r="C61" s="35" t="s">
        <v>121</v>
      </c>
      <c r="D61" s="35" t="s">
        <v>122</v>
      </c>
      <c r="E61" s="35" t="s">
        <v>97</v>
      </c>
      <c r="F61" s="35" t="s">
        <v>123</v>
      </c>
      <c r="G61" s="35" t="s">
        <v>118</v>
      </c>
      <c r="H61" s="35" t="s">
        <v>124</v>
      </c>
    </row>
    <row r="62" spans="1:10" x14ac:dyDescent="0.3">
      <c r="A62" s="3"/>
      <c r="B62" s="36" t="s">
        <v>99</v>
      </c>
      <c r="C62" s="36">
        <f>C59</f>
        <v>24</v>
      </c>
      <c r="D62" s="37">
        <f>C62*C16</f>
        <v>24480</v>
      </c>
      <c r="E62" s="13">
        <f>C62*(C18-C16)</f>
        <v>-480</v>
      </c>
      <c r="F62" s="37">
        <f>SUM(D62:E62)</f>
        <v>24000</v>
      </c>
      <c r="G62" s="13">
        <f>C62*(D18-D16)</f>
        <v>1920</v>
      </c>
      <c r="H62" s="14">
        <f>SUM(F62:G62)</f>
        <v>25920</v>
      </c>
    </row>
    <row r="63" spans="1:10" x14ac:dyDescent="0.3">
      <c r="A63" s="3"/>
      <c r="C63" s="4"/>
      <c r="D63" s="5"/>
      <c r="E63" s="5"/>
      <c r="F63" s="5"/>
      <c r="G63" s="5"/>
      <c r="H63" s="4"/>
      <c r="I63" s="4"/>
    </row>
    <row r="64" spans="1:10" x14ac:dyDescent="0.3">
      <c r="A64" s="3">
        <v>3</v>
      </c>
      <c r="B64" s="2" t="s">
        <v>125</v>
      </c>
      <c r="C64" s="4"/>
      <c r="D64" s="5"/>
      <c r="E64" s="5"/>
      <c r="F64" s="5"/>
      <c r="G64" s="5"/>
      <c r="H64" s="4"/>
      <c r="I64" s="4"/>
    </row>
    <row r="65" spans="1:14" x14ac:dyDescent="0.3">
      <c r="A65" s="3"/>
      <c r="B65" s="2" t="s">
        <v>134</v>
      </c>
      <c r="C65" s="4"/>
      <c r="D65" s="5"/>
      <c r="E65" s="5"/>
      <c r="F65" s="5"/>
      <c r="G65" s="5"/>
      <c r="H65" s="4"/>
    </row>
    <row r="66" spans="1:14" ht="27" x14ac:dyDescent="0.3">
      <c r="A66" s="3"/>
      <c r="B66" s="14"/>
      <c r="C66" s="35" t="s">
        <v>2</v>
      </c>
      <c r="D66" s="38" t="s">
        <v>3</v>
      </c>
      <c r="E66" s="39" t="s">
        <v>0</v>
      </c>
      <c r="F66" s="39" t="s">
        <v>1</v>
      </c>
      <c r="G66" s="40" t="s">
        <v>4</v>
      </c>
    </row>
    <row r="67" spans="1:14" x14ac:dyDescent="0.3">
      <c r="A67" s="3"/>
      <c r="B67" s="14" t="s">
        <v>105</v>
      </c>
      <c r="C67" s="14">
        <f>E12</f>
        <v>20</v>
      </c>
      <c r="D67" s="37">
        <f>C67/5</f>
        <v>4</v>
      </c>
      <c r="E67" s="41">
        <v>0</v>
      </c>
      <c r="F67" s="41">
        <v>0</v>
      </c>
      <c r="G67" s="13">
        <f>C67-D67</f>
        <v>16</v>
      </c>
    </row>
    <row r="68" spans="1:14" x14ac:dyDescent="0.3">
      <c r="A68" s="3"/>
      <c r="B68" s="14" t="s">
        <v>109</v>
      </c>
      <c r="C68" s="42">
        <f>C67*C16</f>
        <v>20400</v>
      </c>
      <c r="D68" s="13">
        <f>-D67*C17</f>
        <v>-4200</v>
      </c>
      <c r="E68" s="37">
        <f>-D67*(C16-C17)</f>
        <v>120</v>
      </c>
      <c r="F68" s="37">
        <f>G67*(C18-C16)</f>
        <v>-320</v>
      </c>
      <c r="G68" s="14">
        <f>G67*C18</f>
        <v>16000</v>
      </c>
    </row>
    <row r="69" spans="1:14" x14ac:dyDescent="0.3">
      <c r="A69" s="3"/>
      <c r="B69" s="43" t="s">
        <v>6</v>
      </c>
      <c r="C69" s="41">
        <f>C68*$D$6</f>
        <v>12240</v>
      </c>
      <c r="D69" s="37">
        <f>D68*$D$6</f>
        <v>-2520</v>
      </c>
      <c r="E69" s="37">
        <f>E68*$D$6</f>
        <v>72</v>
      </c>
      <c r="F69" s="37">
        <f>F68*$D$6</f>
        <v>-192</v>
      </c>
      <c r="G69" s="41">
        <f>G68*$D$6</f>
        <v>9600</v>
      </c>
    </row>
    <row r="70" spans="1:14" x14ac:dyDescent="0.3">
      <c r="A70" s="3"/>
      <c r="B70" s="43" t="s">
        <v>5</v>
      </c>
      <c r="C70" s="41">
        <f>C68-C69</f>
        <v>8160</v>
      </c>
      <c r="D70" s="37">
        <f>D68-D69</f>
        <v>-1680</v>
      </c>
      <c r="E70" s="37">
        <f>E68-E69</f>
        <v>48</v>
      </c>
      <c r="F70" s="37">
        <f>F68-F69</f>
        <v>-128</v>
      </c>
      <c r="G70" s="41">
        <f>G68-G69</f>
        <v>6400</v>
      </c>
    </row>
    <row r="71" spans="1:14" x14ac:dyDescent="0.3">
      <c r="A71" s="3"/>
      <c r="B71" s="44"/>
      <c r="C71" s="45"/>
      <c r="D71" s="24"/>
      <c r="E71" s="24"/>
      <c r="F71" s="24"/>
      <c r="G71" s="45"/>
    </row>
    <row r="72" spans="1:14" x14ac:dyDescent="0.3">
      <c r="B72" s="46"/>
      <c r="C72" s="47"/>
      <c r="D72" s="45"/>
      <c r="E72" s="45"/>
      <c r="F72" s="45"/>
      <c r="G72" s="46"/>
    </row>
    <row r="73" spans="1:14" x14ac:dyDescent="0.3">
      <c r="B73" s="46">
        <f>C16</f>
        <v>1020</v>
      </c>
      <c r="C73" s="85" t="s">
        <v>126</v>
      </c>
      <c r="D73" s="86"/>
      <c r="E73" s="85" t="s">
        <v>127</v>
      </c>
      <c r="F73" s="85"/>
      <c r="G73" s="46"/>
    </row>
    <row r="74" spans="1:14" x14ac:dyDescent="0.3">
      <c r="B74" s="46">
        <f>C17</f>
        <v>1050</v>
      </c>
      <c r="C74" s="86"/>
      <c r="D74" s="86"/>
      <c r="E74" s="77" t="s">
        <v>48</v>
      </c>
      <c r="F74" s="78"/>
      <c r="G74" s="46"/>
    </row>
    <row r="75" spans="1:14" x14ac:dyDescent="0.3">
      <c r="B75" s="46">
        <f>C18</f>
        <v>1000</v>
      </c>
      <c r="C75" s="89" t="s">
        <v>7</v>
      </c>
      <c r="D75" s="90"/>
      <c r="E75" s="78"/>
      <c r="F75" s="78"/>
      <c r="G75" s="46"/>
    </row>
    <row r="76" spans="1:14" x14ac:dyDescent="0.3">
      <c r="B76" s="46"/>
      <c r="C76" s="91"/>
      <c r="D76" s="92"/>
      <c r="E76" s="78"/>
      <c r="F76" s="78"/>
      <c r="G76" s="48"/>
    </row>
    <row r="77" spans="1:14" x14ac:dyDescent="0.3">
      <c r="B77" s="34">
        <v>0</v>
      </c>
      <c r="C77" s="46"/>
      <c r="D77" s="46">
        <v>16</v>
      </c>
      <c r="F77" s="46">
        <v>20</v>
      </c>
      <c r="G77" s="46"/>
    </row>
    <row r="78" spans="1:14" x14ac:dyDescent="0.3">
      <c r="A78" s="3"/>
      <c r="B78" s="49"/>
      <c r="C78" s="45"/>
      <c r="D78" s="24"/>
      <c r="E78" s="24"/>
      <c r="F78" s="24"/>
      <c r="G78" s="45"/>
    </row>
    <row r="79" spans="1:14" x14ac:dyDescent="0.3">
      <c r="A79" s="3"/>
      <c r="B79" s="2" t="s">
        <v>135</v>
      </c>
      <c r="C79" s="4"/>
      <c r="D79" s="5"/>
      <c r="E79" s="5"/>
      <c r="F79" s="5"/>
      <c r="G79" s="5"/>
      <c r="I79" s="49"/>
      <c r="J79" s="45"/>
      <c r="K79" s="24"/>
      <c r="L79" s="24"/>
      <c r="M79" s="24"/>
    </row>
    <row r="80" spans="1:14" ht="27" x14ac:dyDescent="0.3">
      <c r="A80" s="3"/>
      <c r="B80" s="14"/>
      <c r="C80" s="35" t="s">
        <v>2</v>
      </c>
      <c r="D80" s="38" t="s">
        <v>3</v>
      </c>
      <c r="E80" s="39" t="s">
        <v>0</v>
      </c>
      <c r="F80" s="39" t="s">
        <v>1</v>
      </c>
      <c r="G80" s="40" t="s">
        <v>4</v>
      </c>
      <c r="I80" s="49"/>
      <c r="J80" s="45"/>
      <c r="K80" s="24"/>
      <c r="L80" s="24"/>
      <c r="M80" s="24"/>
      <c r="N80" s="45"/>
    </row>
    <row r="81" spans="1:14" x14ac:dyDescent="0.3">
      <c r="A81" s="3"/>
      <c r="B81" s="14" t="s">
        <v>105</v>
      </c>
      <c r="C81" s="14">
        <f>G67</f>
        <v>16</v>
      </c>
      <c r="D81" s="37">
        <f>C81/4</f>
        <v>4</v>
      </c>
      <c r="E81" s="41">
        <v>0</v>
      </c>
      <c r="F81" s="41">
        <v>0</v>
      </c>
      <c r="G81" s="13">
        <f>C81-D81</f>
        <v>12</v>
      </c>
      <c r="I81" s="49"/>
      <c r="J81" s="45"/>
      <c r="K81" s="24"/>
      <c r="L81" s="24"/>
      <c r="M81" s="24"/>
      <c r="N81" s="45"/>
    </row>
    <row r="82" spans="1:14" x14ac:dyDescent="0.3">
      <c r="A82" s="3"/>
      <c r="B82" s="14" t="s">
        <v>109</v>
      </c>
      <c r="C82" s="42">
        <f>G68</f>
        <v>16000</v>
      </c>
      <c r="D82" s="13">
        <f>-D81*D17</f>
        <v>-4160</v>
      </c>
      <c r="E82" s="37">
        <f>-D81*(D16-D17)</f>
        <v>160</v>
      </c>
      <c r="F82" s="37">
        <f>G81*(D18-D16)</f>
        <v>960</v>
      </c>
      <c r="G82" s="14">
        <f>G81*D18</f>
        <v>12960</v>
      </c>
      <c r="I82" s="49"/>
      <c r="J82" s="45"/>
      <c r="K82" s="24"/>
      <c r="L82" s="24"/>
      <c r="M82" s="24"/>
      <c r="N82" s="45"/>
    </row>
    <row r="83" spans="1:14" x14ac:dyDescent="0.3">
      <c r="A83" s="3"/>
      <c r="B83" s="43" t="s">
        <v>6</v>
      </c>
      <c r="C83" s="41">
        <f>C82*$D$6</f>
        <v>9600</v>
      </c>
      <c r="D83" s="37">
        <f>D82*$D$6</f>
        <v>-2496</v>
      </c>
      <c r="E83" s="37">
        <f>E82*$D$6</f>
        <v>96</v>
      </c>
      <c r="F83" s="37">
        <f>F82*$D$6</f>
        <v>576</v>
      </c>
      <c r="G83" s="41">
        <f>G82*$D$6</f>
        <v>7776</v>
      </c>
    </row>
    <row r="84" spans="1:14" x14ac:dyDescent="0.3">
      <c r="A84" s="3"/>
      <c r="B84" s="43" t="s">
        <v>5</v>
      </c>
      <c r="C84" s="41">
        <f>C82-C83</f>
        <v>6400</v>
      </c>
      <c r="D84" s="37">
        <f>D82-D83</f>
        <v>-1664</v>
      </c>
      <c r="E84" s="37">
        <f>E82-E83</f>
        <v>64</v>
      </c>
      <c r="F84" s="37">
        <f>F82-F83</f>
        <v>384</v>
      </c>
      <c r="G84" s="41">
        <f>G82-G83</f>
        <v>5184</v>
      </c>
    </row>
    <row r="85" spans="1:14" x14ac:dyDescent="0.3">
      <c r="A85" s="3"/>
      <c r="B85" s="49"/>
      <c r="C85" s="45"/>
      <c r="D85" s="24"/>
      <c r="E85" s="24"/>
      <c r="F85" s="24"/>
      <c r="G85" s="45"/>
    </row>
    <row r="86" spans="1:14" x14ac:dyDescent="0.3">
      <c r="A86" s="3">
        <v>4</v>
      </c>
      <c r="B86" s="44" t="s">
        <v>114</v>
      </c>
      <c r="C86" s="45"/>
      <c r="D86" s="24"/>
      <c r="E86" s="24"/>
      <c r="F86" s="24"/>
      <c r="G86" s="45"/>
    </row>
    <row r="87" spans="1:14" x14ac:dyDescent="0.3">
      <c r="A87" s="3"/>
      <c r="B87" s="80"/>
      <c r="C87" s="80"/>
      <c r="D87" s="79" t="s">
        <v>136</v>
      </c>
      <c r="E87" s="79"/>
      <c r="F87" s="79"/>
      <c r="G87" s="79" t="s">
        <v>137</v>
      </c>
      <c r="H87" s="79"/>
      <c r="I87" s="79"/>
      <c r="L87" s="8"/>
    </row>
    <row r="88" spans="1:14" x14ac:dyDescent="0.3">
      <c r="A88" s="3"/>
      <c r="B88" s="80"/>
      <c r="C88" s="80"/>
      <c r="D88" s="9" t="s">
        <v>49</v>
      </c>
      <c r="E88" s="38" t="s">
        <v>10</v>
      </c>
      <c r="F88" s="11" t="s">
        <v>50</v>
      </c>
      <c r="G88" s="9" t="s">
        <v>49</v>
      </c>
      <c r="H88" s="38" t="s">
        <v>10</v>
      </c>
      <c r="I88" s="11" t="s">
        <v>50</v>
      </c>
    </row>
    <row r="89" spans="1:14" x14ac:dyDescent="0.3">
      <c r="A89" s="3"/>
      <c r="B89" s="87" t="s">
        <v>133</v>
      </c>
      <c r="C89" s="87"/>
      <c r="D89" s="14">
        <f>L29</f>
        <v>-10800</v>
      </c>
      <c r="E89" s="37">
        <f>L29*D6</f>
        <v>-6480</v>
      </c>
      <c r="F89" s="13">
        <f>L29*(1-D6)</f>
        <v>-4320</v>
      </c>
      <c r="G89" s="14">
        <f>M29</f>
        <v>29600</v>
      </c>
      <c r="H89" s="37">
        <f>M29*D6</f>
        <v>17760</v>
      </c>
      <c r="I89" s="13">
        <f>M29*(1-D6)</f>
        <v>11840</v>
      </c>
    </row>
    <row r="90" spans="1:14" x14ac:dyDescent="0.3">
      <c r="A90" s="3"/>
      <c r="B90" s="87" t="s">
        <v>131</v>
      </c>
      <c r="C90" s="87"/>
      <c r="D90" s="14">
        <f>E62</f>
        <v>-480</v>
      </c>
      <c r="E90" s="37">
        <f>C59*(C18-C16)</f>
        <v>-480</v>
      </c>
      <c r="F90" s="41">
        <v>0</v>
      </c>
      <c r="G90" s="14">
        <f>E62+G62</f>
        <v>1440</v>
      </c>
      <c r="H90" s="37">
        <f>E62+G62</f>
        <v>1440</v>
      </c>
      <c r="I90" s="41">
        <v>0</v>
      </c>
    </row>
    <row r="91" spans="1:14" x14ac:dyDescent="0.3">
      <c r="A91" s="3"/>
      <c r="B91" s="87" t="s">
        <v>132</v>
      </c>
      <c r="C91" s="87"/>
      <c r="D91" s="14">
        <f>E68+F68</f>
        <v>-200</v>
      </c>
      <c r="E91" s="37">
        <f>E69+F69</f>
        <v>-120</v>
      </c>
      <c r="F91" s="13">
        <f>E70+F70</f>
        <v>-80</v>
      </c>
      <c r="G91" s="14">
        <f>D91+E82+F82</f>
        <v>920</v>
      </c>
      <c r="H91" s="37">
        <f>SUM(E69:F69,E83:F83)</f>
        <v>552</v>
      </c>
      <c r="I91" s="13">
        <f>E84+F84+F91</f>
        <v>368</v>
      </c>
    </row>
    <row r="92" spans="1:14" x14ac:dyDescent="0.3">
      <c r="A92" s="3"/>
      <c r="B92" s="93" t="s">
        <v>51</v>
      </c>
      <c r="C92" s="94"/>
      <c r="D92" s="14">
        <f t="shared" ref="D92:I92" si="0">SUM(D89:D91)</f>
        <v>-11480</v>
      </c>
      <c r="E92" s="14">
        <f t="shared" si="0"/>
        <v>-7080</v>
      </c>
      <c r="F92" s="14">
        <f t="shared" si="0"/>
        <v>-4400</v>
      </c>
      <c r="G92" s="14">
        <f t="shared" si="0"/>
        <v>31960</v>
      </c>
      <c r="H92" s="14">
        <f t="shared" si="0"/>
        <v>19752</v>
      </c>
      <c r="I92" s="14">
        <f t="shared" si="0"/>
        <v>12208</v>
      </c>
    </row>
    <row r="93" spans="1:14" x14ac:dyDescent="0.3">
      <c r="A93" s="3"/>
      <c r="C93" s="4"/>
      <c r="D93" s="5"/>
      <c r="E93" s="5"/>
      <c r="F93" s="5"/>
      <c r="G93" s="5"/>
      <c r="H93" s="4"/>
      <c r="I93" s="4"/>
    </row>
    <row r="94" spans="1:14" x14ac:dyDescent="0.3">
      <c r="A94" s="3" t="s">
        <v>8</v>
      </c>
      <c r="B94" s="44" t="s">
        <v>9</v>
      </c>
      <c r="C94" s="45"/>
      <c r="D94" s="24"/>
      <c r="E94" s="24"/>
      <c r="F94" s="24"/>
      <c r="G94" s="45"/>
    </row>
    <row r="95" spans="1:14" x14ac:dyDescent="0.3">
      <c r="A95" s="3">
        <v>1</v>
      </c>
      <c r="B95" s="7" t="s">
        <v>128</v>
      </c>
      <c r="C95" s="4"/>
      <c r="D95" s="5"/>
      <c r="E95" s="5"/>
      <c r="F95" s="24"/>
      <c r="G95" s="5"/>
      <c r="H95" s="4"/>
      <c r="I95" s="4"/>
    </row>
    <row r="96" spans="1:14" ht="27" x14ac:dyDescent="0.3">
      <c r="A96" s="3"/>
      <c r="B96" s="50"/>
      <c r="C96" s="51" t="s">
        <v>52</v>
      </c>
      <c r="D96" s="52" t="s">
        <v>98</v>
      </c>
      <c r="E96" s="52" t="s">
        <v>11</v>
      </c>
      <c r="F96" s="52" t="s">
        <v>112</v>
      </c>
      <c r="G96" s="53" t="s">
        <v>12</v>
      </c>
      <c r="H96" s="54" t="s">
        <v>147</v>
      </c>
    </row>
    <row r="97" spans="1:9" x14ac:dyDescent="0.3">
      <c r="A97" s="3"/>
      <c r="B97" s="14" t="s">
        <v>53</v>
      </c>
      <c r="C97" s="37">
        <f>D8</f>
        <v>306000</v>
      </c>
      <c r="D97" s="13">
        <f>E92</f>
        <v>-7080</v>
      </c>
      <c r="E97" s="13">
        <f>L34*D6</f>
        <v>25200</v>
      </c>
      <c r="F97" s="13">
        <f>D69</f>
        <v>-2520</v>
      </c>
      <c r="G97" s="41">
        <v>0</v>
      </c>
      <c r="H97" s="37">
        <f>SUM(C97:G97)</f>
        <v>321600</v>
      </c>
    </row>
    <row r="98" spans="1:9" x14ac:dyDescent="0.3">
      <c r="A98" s="3"/>
      <c r="B98" s="14" t="s">
        <v>54</v>
      </c>
      <c r="C98" s="37">
        <f>C97</f>
        <v>306000</v>
      </c>
      <c r="D98" s="13">
        <f>H92</f>
        <v>19752</v>
      </c>
      <c r="E98" s="13">
        <f>D6*M34</f>
        <v>31200</v>
      </c>
      <c r="F98" s="13">
        <f>D83</f>
        <v>-2496</v>
      </c>
      <c r="G98" s="14">
        <f>SUM(E97:F97)</f>
        <v>22680</v>
      </c>
      <c r="H98" s="37">
        <f>SUM(C98:G98)</f>
        <v>377136</v>
      </c>
    </row>
    <row r="99" spans="1:9" x14ac:dyDescent="0.3">
      <c r="A99" s="3"/>
      <c r="C99" s="4"/>
      <c r="D99" s="5"/>
      <c r="E99" s="5"/>
      <c r="F99" s="5"/>
      <c r="G99" s="5"/>
      <c r="H99" s="4"/>
      <c r="I99" s="4"/>
    </row>
    <row r="100" spans="1:9" x14ac:dyDescent="0.3">
      <c r="A100" s="3"/>
      <c r="B100" s="2" t="s">
        <v>119</v>
      </c>
      <c r="I100" s="4"/>
    </row>
    <row r="101" spans="1:9" ht="27" x14ac:dyDescent="0.3">
      <c r="A101" s="3"/>
      <c r="B101" s="14"/>
      <c r="C101" s="35" t="s">
        <v>13</v>
      </c>
      <c r="D101" s="35" t="s">
        <v>113</v>
      </c>
      <c r="E101" s="9" t="s">
        <v>46</v>
      </c>
      <c r="F101" s="54" t="s">
        <v>147</v>
      </c>
      <c r="I101" s="4"/>
    </row>
    <row r="102" spans="1:9" x14ac:dyDescent="0.3">
      <c r="A102" s="3"/>
      <c r="B102" s="14" t="s">
        <v>47</v>
      </c>
      <c r="C102" s="55">
        <f>K30*(D6)</f>
        <v>269280</v>
      </c>
      <c r="D102" s="55">
        <f>C69</f>
        <v>12240</v>
      </c>
      <c r="E102" s="55">
        <f>D62</f>
        <v>24480</v>
      </c>
      <c r="F102" s="55">
        <f>SUM(C102:E102)</f>
        <v>306000</v>
      </c>
      <c r="I102" s="4"/>
    </row>
    <row r="103" spans="1:9" x14ac:dyDescent="0.3">
      <c r="A103" s="3"/>
      <c r="B103" s="14" t="s">
        <v>53</v>
      </c>
      <c r="C103" s="14">
        <f>(L27+L28+L29)*D6</f>
        <v>288000</v>
      </c>
      <c r="D103" s="14">
        <f>G69</f>
        <v>9600</v>
      </c>
      <c r="E103" s="14">
        <f>C59*C18</f>
        <v>24000</v>
      </c>
      <c r="F103" s="14">
        <f>SUM(C103:E103)</f>
        <v>321600</v>
      </c>
      <c r="I103" s="4"/>
    </row>
    <row r="104" spans="1:9" x14ac:dyDescent="0.3">
      <c r="A104" s="3"/>
      <c r="B104" s="14" t="s">
        <v>54</v>
      </c>
      <c r="C104" s="14">
        <f>SUM(M27:M29)*D6</f>
        <v>343440</v>
      </c>
      <c r="D104" s="14">
        <f>G83</f>
        <v>7776</v>
      </c>
      <c r="E104" s="14">
        <f>H62</f>
        <v>25920</v>
      </c>
      <c r="F104" s="14">
        <f>SUM(C104:E104)</f>
        <v>377136</v>
      </c>
      <c r="I104" s="4"/>
    </row>
    <row r="105" spans="1:9" x14ac:dyDescent="0.3">
      <c r="A105" s="3"/>
      <c r="C105" s="4"/>
      <c r="D105" s="5"/>
      <c r="E105" s="5"/>
      <c r="F105" s="5"/>
      <c r="G105" s="5"/>
      <c r="H105" s="4"/>
      <c r="I105" s="4"/>
    </row>
    <row r="106" spans="1:9" ht="13.5" customHeight="1" x14ac:dyDescent="0.3">
      <c r="A106" s="3">
        <v>2</v>
      </c>
      <c r="B106" s="7" t="s">
        <v>15</v>
      </c>
      <c r="C106" s="4"/>
      <c r="D106" s="5"/>
      <c r="E106" s="5"/>
      <c r="F106" s="24"/>
      <c r="G106" s="5"/>
      <c r="H106" s="4"/>
      <c r="I106" s="4"/>
    </row>
    <row r="107" spans="1:9" ht="31.5" customHeight="1" x14ac:dyDescent="0.3">
      <c r="A107" s="3"/>
      <c r="B107" s="50"/>
      <c r="C107" s="51" t="s">
        <v>52</v>
      </c>
      <c r="D107" s="52" t="s">
        <v>98</v>
      </c>
      <c r="E107" s="52" t="s">
        <v>11</v>
      </c>
      <c r="F107" s="52" t="s">
        <v>112</v>
      </c>
      <c r="G107" s="53" t="s">
        <v>12</v>
      </c>
      <c r="H107" s="54" t="s">
        <v>147</v>
      </c>
    </row>
    <row r="108" spans="1:9" ht="13.5" customHeight="1" x14ac:dyDescent="0.3">
      <c r="A108" s="3"/>
      <c r="B108" s="14" t="s">
        <v>53</v>
      </c>
      <c r="C108" s="37">
        <f>G56</f>
        <v>187680</v>
      </c>
      <c r="D108" s="13">
        <f>F92</f>
        <v>-4400</v>
      </c>
      <c r="E108" s="13">
        <f>L34*(1-D6)</f>
        <v>16800</v>
      </c>
      <c r="F108" s="13">
        <f>D70</f>
        <v>-1680</v>
      </c>
      <c r="G108" s="41">
        <v>0</v>
      </c>
      <c r="H108" s="37">
        <f>SUM(C108:G108)</f>
        <v>198400</v>
      </c>
    </row>
    <row r="109" spans="1:9" ht="13.5" customHeight="1" x14ac:dyDescent="0.3">
      <c r="A109" s="3"/>
      <c r="B109" s="14" t="s">
        <v>54</v>
      </c>
      <c r="C109" s="37">
        <f>C108</f>
        <v>187680</v>
      </c>
      <c r="D109" s="13">
        <f>I92</f>
        <v>12208</v>
      </c>
      <c r="E109" s="13">
        <f>M34*(1-D6)</f>
        <v>20800</v>
      </c>
      <c r="F109" s="13">
        <f>D84</f>
        <v>-1664</v>
      </c>
      <c r="G109" s="14">
        <f>SUM(E108:F108)</f>
        <v>15120</v>
      </c>
      <c r="H109" s="37">
        <f>SUM(C109:G109)</f>
        <v>234144</v>
      </c>
    </row>
    <row r="110" spans="1:9" ht="13.5" customHeight="1" x14ac:dyDescent="0.3">
      <c r="A110" s="3"/>
      <c r="C110" s="4"/>
      <c r="D110" s="5"/>
      <c r="E110" s="5"/>
      <c r="F110" s="5"/>
      <c r="G110" s="5"/>
      <c r="H110" s="4"/>
      <c r="I110" s="4"/>
    </row>
    <row r="111" spans="1:9" ht="13.5" customHeight="1" x14ac:dyDescent="0.3">
      <c r="A111" s="3"/>
      <c r="B111" s="2" t="s">
        <v>119</v>
      </c>
      <c r="I111" s="4"/>
    </row>
    <row r="112" spans="1:9" ht="33" customHeight="1" x14ac:dyDescent="0.3">
      <c r="A112" s="3"/>
      <c r="B112" s="14"/>
      <c r="C112" s="35" t="s">
        <v>13</v>
      </c>
      <c r="D112" s="35" t="s">
        <v>113</v>
      </c>
      <c r="E112" s="9" t="s">
        <v>46</v>
      </c>
      <c r="F112" s="54" t="s">
        <v>147</v>
      </c>
      <c r="I112" s="4"/>
    </row>
    <row r="113" spans="1:15" ht="13.5" customHeight="1" x14ac:dyDescent="0.3">
      <c r="A113" s="3"/>
      <c r="B113" s="14" t="s">
        <v>47</v>
      </c>
      <c r="C113" s="56">
        <f>K30*(1-D6)</f>
        <v>179520</v>
      </c>
      <c r="D113" s="57">
        <f>C70</f>
        <v>8160</v>
      </c>
      <c r="E113" s="57">
        <v>0</v>
      </c>
      <c r="F113" s="56">
        <f>SUM(C113:E113)</f>
        <v>187680</v>
      </c>
      <c r="I113" s="4"/>
    </row>
    <row r="114" spans="1:15" ht="13.5" customHeight="1" x14ac:dyDescent="0.3">
      <c r="A114" s="3"/>
      <c r="B114" s="14" t="s">
        <v>53</v>
      </c>
      <c r="C114" s="56">
        <f>L30*(1-D6)</f>
        <v>192000</v>
      </c>
      <c r="D114" s="57">
        <f>G70</f>
        <v>6400</v>
      </c>
      <c r="E114" s="57">
        <f>F64*C28</f>
        <v>0</v>
      </c>
      <c r="F114" s="56">
        <f>SUM(C114:E114)</f>
        <v>198400</v>
      </c>
      <c r="I114" s="4"/>
    </row>
    <row r="115" spans="1:15" ht="13.5" customHeight="1" x14ac:dyDescent="0.3">
      <c r="A115" s="3"/>
      <c r="B115" s="14" t="s">
        <v>54</v>
      </c>
      <c r="C115" s="56">
        <f>M30*(1-D6)</f>
        <v>228960</v>
      </c>
      <c r="D115" s="57">
        <f>G84</f>
        <v>5184</v>
      </c>
      <c r="E115" s="56" t="s">
        <v>29</v>
      </c>
      <c r="F115" s="56">
        <f>SUM(C115:E115)</f>
        <v>234144</v>
      </c>
      <c r="I115" s="4"/>
    </row>
    <row r="116" spans="1:15" ht="13.5" customHeight="1" x14ac:dyDescent="0.3">
      <c r="A116" s="3"/>
      <c r="B116" s="26"/>
      <c r="C116" s="26"/>
      <c r="D116" s="26"/>
      <c r="E116" s="26"/>
      <c r="F116" s="26"/>
      <c r="I116" s="4"/>
    </row>
    <row r="117" spans="1:15" ht="13.5" customHeight="1" x14ac:dyDescent="0.3">
      <c r="A117" s="3"/>
      <c r="B117" s="26"/>
      <c r="C117" s="26"/>
      <c r="D117" s="26"/>
      <c r="E117" s="26"/>
      <c r="F117" s="26"/>
      <c r="I117" s="4"/>
    </row>
    <row r="118" spans="1:15" x14ac:dyDescent="0.3">
      <c r="A118" s="3" t="s">
        <v>16</v>
      </c>
      <c r="B118" s="4" t="s">
        <v>55</v>
      </c>
      <c r="C118" s="5"/>
      <c r="D118" s="5"/>
      <c r="E118" s="5"/>
      <c r="F118" s="7"/>
    </row>
    <row r="119" spans="1:15" x14ac:dyDescent="0.3">
      <c r="A119" s="3"/>
      <c r="B119" s="4"/>
      <c r="C119" s="5"/>
      <c r="D119" s="5"/>
      <c r="E119" s="5"/>
      <c r="F119" s="7"/>
    </row>
    <row r="120" spans="1:15" x14ac:dyDescent="0.3">
      <c r="A120" s="3">
        <v>1</v>
      </c>
      <c r="B120" s="4" t="s">
        <v>115</v>
      </c>
      <c r="C120" s="5"/>
      <c r="D120" s="5"/>
      <c r="E120" s="5"/>
      <c r="F120" s="7"/>
    </row>
    <row r="121" spans="1:15" x14ac:dyDescent="0.3">
      <c r="A121" s="3"/>
      <c r="B121" s="74" t="s">
        <v>19</v>
      </c>
      <c r="C121" s="74"/>
      <c r="D121" s="74"/>
      <c r="E121" s="74"/>
      <c r="F121" s="7"/>
      <c r="G121" s="74" t="s">
        <v>20</v>
      </c>
      <c r="H121" s="74"/>
      <c r="I121" s="74"/>
      <c r="J121" s="74"/>
      <c r="K121" s="7"/>
      <c r="L121" s="74" t="s">
        <v>21</v>
      </c>
      <c r="M121" s="74"/>
      <c r="N121" s="74"/>
      <c r="O121" s="74"/>
    </row>
    <row r="122" spans="1:15" x14ac:dyDescent="0.3">
      <c r="A122" s="3"/>
      <c r="B122" s="4" t="s">
        <v>96</v>
      </c>
      <c r="C122" s="58">
        <f>C23+K23</f>
        <v>306000</v>
      </c>
      <c r="D122" s="4" t="s">
        <v>25</v>
      </c>
      <c r="E122" s="4">
        <f>C27+K27</f>
        <v>556000</v>
      </c>
      <c r="F122" s="5"/>
      <c r="G122" s="59" t="s">
        <v>88</v>
      </c>
      <c r="H122" s="60">
        <f>K27</f>
        <v>306000</v>
      </c>
      <c r="I122" s="59" t="s">
        <v>96</v>
      </c>
      <c r="J122" s="59">
        <f>C122</f>
        <v>306000</v>
      </c>
      <c r="K122" s="5"/>
      <c r="L122" s="4" t="s">
        <v>96</v>
      </c>
      <c r="M122" s="61">
        <f>M23+S23</f>
        <v>0</v>
      </c>
      <c r="N122" s="4" t="s">
        <v>25</v>
      </c>
      <c r="O122" s="4">
        <f>E122-H122</f>
        <v>250000</v>
      </c>
    </row>
    <row r="123" spans="1:15" x14ac:dyDescent="0.3">
      <c r="A123" s="17"/>
      <c r="B123" s="2" t="s">
        <v>14</v>
      </c>
      <c r="C123" s="58">
        <f>C24+K24</f>
        <v>622800</v>
      </c>
      <c r="D123" s="4" t="s">
        <v>17</v>
      </c>
      <c r="E123" s="4">
        <f>C28+K28</f>
        <v>372800</v>
      </c>
      <c r="F123" s="5"/>
      <c r="G123" s="59" t="s">
        <v>18</v>
      </c>
      <c r="H123" s="60">
        <f>K28</f>
        <v>142800</v>
      </c>
      <c r="I123" s="59" t="s">
        <v>83</v>
      </c>
      <c r="J123" s="59">
        <f>F113</f>
        <v>187680</v>
      </c>
      <c r="K123" s="5"/>
      <c r="L123" s="2" t="s">
        <v>14</v>
      </c>
      <c r="M123" s="58">
        <f>C123+H124</f>
        <v>643200</v>
      </c>
      <c r="N123" s="4" t="s">
        <v>17</v>
      </c>
      <c r="O123" s="4">
        <f>E123-H123</f>
        <v>230000</v>
      </c>
    </row>
    <row r="124" spans="1:15" x14ac:dyDescent="0.3">
      <c r="A124" s="17"/>
      <c r="C124" s="58"/>
      <c r="F124" s="5"/>
      <c r="G124" s="59" t="s">
        <v>130</v>
      </c>
      <c r="H124" s="60">
        <f>D102+D113</f>
        <v>20400</v>
      </c>
      <c r="I124" s="59"/>
      <c r="J124" s="59"/>
      <c r="K124" s="5"/>
      <c r="L124" s="2" t="s">
        <v>56</v>
      </c>
      <c r="M124" s="58">
        <f>H125</f>
        <v>24480</v>
      </c>
      <c r="N124" s="4" t="s">
        <v>83</v>
      </c>
      <c r="O124" s="2">
        <f>J123</f>
        <v>187680</v>
      </c>
    </row>
    <row r="125" spans="1:15" x14ac:dyDescent="0.3">
      <c r="D125" s="4"/>
      <c r="G125" s="59" t="s">
        <v>56</v>
      </c>
      <c r="H125" s="60">
        <f>F59</f>
        <v>24480</v>
      </c>
      <c r="I125" s="59"/>
      <c r="J125" s="59"/>
      <c r="M125" s="58"/>
    </row>
    <row r="126" spans="1:15" x14ac:dyDescent="0.3">
      <c r="H126" s="58"/>
    </row>
    <row r="127" spans="1:15" x14ac:dyDescent="0.3">
      <c r="A127" s="17"/>
      <c r="C127" s="24"/>
      <c r="H127" s="24"/>
      <c r="M127" s="24"/>
    </row>
    <row r="128" spans="1:15" x14ac:dyDescent="0.3">
      <c r="A128" s="17">
        <v>2</v>
      </c>
      <c r="B128" s="2" t="s">
        <v>116</v>
      </c>
      <c r="M128" s="24"/>
    </row>
    <row r="129" spans="1:18" x14ac:dyDescent="0.3">
      <c r="A129" s="3"/>
      <c r="B129" s="74" t="s">
        <v>19</v>
      </c>
      <c r="C129" s="74"/>
      <c r="D129" s="74"/>
      <c r="E129" s="74"/>
      <c r="F129" s="7"/>
      <c r="G129" s="74" t="s">
        <v>20</v>
      </c>
      <c r="H129" s="74"/>
      <c r="I129" s="74"/>
      <c r="J129" s="74"/>
      <c r="K129" s="7"/>
      <c r="L129" s="74" t="s">
        <v>21</v>
      </c>
      <c r="M129" s="74"/>
      <c r="N129" s="74"/>
      <c r="O129" s="74"/>
    </row>
    <row r="130" spans="1:18" x14ac:dyDescent="0.3">
      <c r="A130" s="3"/>
      <c r="B130" s="4" t="s">
        <v>96</v>
      </c>
      <c r="C130" s="58">
        <f>D23+L23</f>
        <v>306000</v>
      </c>
      <c r="D130" s="4" t="s">
        <v>25</v>
      </c>
      <c r="E130" s="4">
        <f>D27+L27</f>
        <v>556000</v>
      </c>
      <c r="F130" s="5"/>
      <c r="G130" s="62" t="s">
        <v>89</v>
      </c>
      <c r="H130" s="60"/>
      <c r="I130" s="59"/>
      <c r="J130" s="59"/>
      <c r="K130" s="5"/>
      <c r="L130" s="4" t="s">
        <v>96</v>
      </c>
      <c r="M130" s="61">
        <f>C130-J131</f>
        <v>0</v>
      </c>
      <c r="N130" s="4" t="s">
        <v>25</v>
      </c>
      <c r="O130" s="4">
        <f>E130-H131</f>
        <v>250000</v>
      </c>
    </row>
    <row r="131" spans="1:18" x14ac:dyDescent="0.3">
      <c r="A131" s="3"/>
      <c r="B131" s="2" t="s">
        <v>14</v>
      </c>
      <c r="C131" s="58">
        <f>D24+L24</f>
        <v>704000</v>
      </c>
      <c r="D131" s="4" t="s">
        <v>17</v>
      </c>
      <c r="E131" s="4">
        <f>D28+L28</f>
        <v>464800</v>
      </c>
      <c r="F131" s="5"/>
      <c r="G131" s="59" t="s">
        <v>88</v>
      </c>
      <c r="H131" s="60">
        <f>L27</f>
        <v>306000</v>
      </c>
      <c r="I131" s="59" t="s">
        <v>96</v>
      </c>
      <c r="J131" s="59">
        <f>C130</f>
        <v>306000</v>
      </c>
      <c r="K131" s="5"/>
      <c r="L131" s="2" t="s">
        <v>14</v>
      </c>
      <c r="M131" s="58">
        <f>C131+H134</f>
        <v>720000</v>
      </c>
      <c r="N131" s="4" t="s">
        <v>17</v>
      </c>
      <c r="O131" s="4">
        <f>E131-H132+J132</f>
        <v>302680</v>
      </c>
    </row>
    <row r="132" spans="1:18" x14ac:dyDescent="0.3">
      <c r="A132" s="3"/>
      <c r="B132" s="4"/>
      <c r="C132" s="58"/>
      <c r="D132" s="4" t="s">
        <v>85</v>
      </c>
      <c r="E132" s="4">
        <f>D29+L29</f>
        <v>-10800</v>
      </c>
      <c r="F132" s="5"/>
      <c r="G132" s="59" t="s">
        <v>18</v>
      </c>
      <c r="H132" s="60">
        <f>L28</f>
        <v>184800</v>
      </c>
      <c r="I132" s="59" t="s">
        <v>90</v>
      </c>
      <c r="J132" s="59">
        <f>SUM(E97:F97)</f>
        <v>22680</v>
      </c>
      <c r="K132" s="5"/>
      <c r="L132" s="2" t="s">
        <v>56</v>
      </c>
      <c r="M132" s="58">
        <f>H135</f>
        <v>24000</v>
      </c>
      <c r="N132" s="4" t="s">
        <v>85</v>
      </c>
      <c r="O132" s="2">
        <f>E132-H133+J133</f>
        <v>-7080</v>
      </c>
    </row>
    <row r="133" spans="1:18" x14ac:dyDescent="0.3">
      <c r="A133" s="17"/>
      <c r="C133" s="58"/>
      <c r="G133" s="59" t="s">
        <v>86</v>
      </c>
      <c r="H133" s="60">
        <f>L29</f>
        <v>-10800</v>
      </c>
      <c r="I133" s="59" t="s">
        <v>85</v>
      </c>
      <c r="J133" s="59">
        <f>D97</f>
        <v>-7080</v>
      </c>
      <c r="M133" s="58"/>
      <c r="N133" s="4" t="s">
        <v>83</v>
      </c>
      <c r="O133" s="2">
        <f>J134</f>
        <v>198400</v>
      </c>
    </row>
    <row r="134" spans="1:18" x14ac:dyDescent="0.3">
      <c r="A134" s="17"/>
      <c r="B134" s="2" t="s">
        <v>57</v>
      </c>
      <c r="C134" s="58">
        <f>-(D33+L33)</f>
        <v>891000</v>
      </c>
      <c r="D134" s="5" t="s">
        <v>58</v>
      </c>
      <c r="E134" s="5">
        <f>D32+L32</f>
        <v>983000</v>
      </c>
      <c r="G134" s="59" t="s">
        <v>130</v>
      </c>
      <c r="H134" s="60">
        <f>D103+D114</f>
        <v>16000</v>
      </c>
      <c r="I134" s="59" t="s">
        <v>83</v>
      </c>
      <c r="J134" s="59">
        <f>F114</f>
        <v>198400</v>
      </c>
      <c r="M134" s="58"/>
    </row>
    <row r="135" spans="1:18" x14ac:dyDescent="0.3">
      <c r="A135" s="17"/>
      <c r="B135" s="2" t="s">
        <v>17</v>
      </c>
      <c r="C135" s="58">
        <f>E134-C134</f>
        <v>92000</v>
      </c>
      <c r="F135" s="5"/>
      <c r="G135" s="59" t="s">
        <v>26</v>
      </c>
      <c r="H135" s="60">
        <f>C59*C18</f>
        <v>24000</v>
      </c>
      <c r="I135" s="59"/>
      <c r="J135" s="59"/>
      <c r="L135" s="2" t="s">
        <v>57</v>
      </c>
      <c r="M135" s="58">
        <f>C134+H138</f>
        <v>895200</v>
      </c>
      <c r="N135" s="5" t="s">
        <v>58</v>
      </c>
      <c r="O135" s="5">
        <f>E134</f>
        <v>983000</v>
      </c>
    </row>
    <row r="136" spans="1:18" x14ac:dyDescent="0.3">
      <c r="A136" s="3"/>
      <c r="B136" s="4" t="s">
        <v>60</v>
      </c>
      <c r="C136" s="58"/>
      <c r="E136" s="5"/>
      <c r="F136" s="5"/>
      <c r="H136" s="63"/>
      <c r="K136" s="5"/>
      <c r="L136" s="2" t="s">
        <v>17</v>
      </c>
      <c r="M136" s="58">
        <f>O135-M135</f>
        <v>87800</v>
      </c>
    </row>
    <row r="137" spans="1:18" x14ac:dyDescent="0.3">
      <c r="A137" s="3"/>
      <c r="F137" s="5"/>
      <c r="G137" s="64" t="s">
        <v>91</v>
      </c>
      <c r="H137" s="65"/>
      <c r="I137" s="66"/>
      <c r="J137" s="66"/>
      <c r="K137" s="5"/>
      <c r="L137" s="4" t="s">
        <v>59</v>
      </c>
      <c r="M137" s="58"/>
      <c r="O137" s="5"/>
    </row>
    <row r="138" spans="1:18" x14ac:dyDescent="0.3">
      <c r="A138" s="29"/>
      <c r="G138" s="66" t="s">
        <v>129</v>
      </c>
      <c r="H138" s="65">
        <f>-(F97+F108)</f>
        <v>4200</v>
      </c>
      <c r="I138" s="66" t="s">
        <v>92</v>
      </c>
      <c r="J138" s="66">
        <f>H138</f>
        <v>4200</v>
      </c>
    </row>
    <row r="139" spans="1:18" x14ac:dyDescent="0.3">
      <c r="A139" s="29"/>
      <c r="B139" s="4"/>
      <c r="C139" s="24"/>
      <c r="E139" s="5"/>
    </row>
    <row r="140" spans="1:18" x14ac:dyDescent="0.3">
      <c r="A140" s="17">
        <v>3</v>
      </c>
      <c r="B140" s="2" t="s">
        <v>117</v>
      </c>
      <c r="M140" s="24"/>
    </row>
    <row r="141" spans="1:18" x14ac:dyDescent="0.3">
      <c r="A141" s="3"/>
      <c r="B141" s="74" t="s">
        <v>19</v>
      </c>
      <c r="C141" s="74"/>
      <c r="D141" s="74"/>
      <c r="E141" s="74"/>
      <c r="F141" s="7"/>
      <c r="G141" s="74" t="s">
        <v>20</v>
      </c>
      <c r="H141" s="74"/>
      <c r="I141" s="74"/>
      <c r="J141" s="74"/>
      <c r="K141" s="7"/>
      <c r="L141" s="74" t="s">
        <v>21</v>
      </c>
      <c r="M141" s="74"/>
      <c r="N141" s="74"/>
      <c r="O141" s="74"/>
    </row>
    <row r="142" spans="1:18" x14ac:dyDescent="0.3">
      <c r="A142" s="3"/>
      <c r="B142" s="4" t="s">
        <v>96</v>
      </c>
      <c r="C142" s="58">
        <f>E23+M23</f>
        <v>306000</v>
      </c>
      <c r="D142" s="4" t="s">
        <v>25</v>
      </c>
      <c r="E142" s="4">
        <f>E27+M27</f>
        <v>556000</v>
      </c>
      <c r="F142" s="5"/>
      <c r="G142" s="62" t="s">
        <v>89</v>
      </c>
      <c r="H142" s="60"/>
      <c r="I142" s="59"/>
      <c r="J142" s="59"/>
      <c r="K142" s="5"/>
      <c r="L142" s="4" t="s">
        <v>96</v>
      </c>
      <c r="M142" s="61">
        <f>C142-J143</f>
        <v>0</v>
      </c>
      <c r="N142" s="4" t="s">
        <v>25</v>
      </c>
      <c r="O142" s="4">
        <f>E142-H143</f>
        <v>250000</v>
      </c>
    </row>
    <row r="143" spans="1:18" x14ac:dyDescent="0.3">
      <c r="A143" s="3"/>
      <c r="B143" s="2" t="s">
        <v>14</v>
      </c>
      <c r="C143" s="58">
        <f>E24+M24</f>
        <v>856400</v>
      </c>
      <c r="D143" s="4" t="s">
        <v>17</v>
      </c>
      <c r="E143" s="4">
        <f>E28+M28</f>
        <v>576800</v>
      </c>
      <c r="F143" s="5"/>
      <c r="G143" s="59" t="s">
        <v>88</v>
      </c>
      <c r="H143" s="60">
        <f>M27</f>
        <v>306000</v>
      </c>
      <c r="I143" s="59" t="s">
        <v>96</v>
      </c>
      <c r="J143" s="59">
        <f>E23</f>
        <v>306000</v>
      </c>
      <c r="K143" s="5"/>
      <c r="L143" s="2" t="s">
        <v>14</v>
      </c>
      <c r="M143" s="58">
        <f>C143+H146</f>
        <v>869360</v>
      </c>
      <c r="N143" s="4" t="s">
        <v>17</v>
      </c>
      <c r="O143" s="4">
        <f>E143-H144+J144</f>
        <v>391384</v>
      </c>
    </row>
    <row r="144" spans="1:18" x14ac:dyDescent="0.3">
      <c r="A144" s="3"/>
      <c r="C144" s="58"/>
      <c r="D144" s="4" t="s">
        <v>85</v>
      </c>
      <c r="E144" s="4">
        <f>E29+M29</f>
        <v>29600</v>
      </c>
      <c r="F144" s="5"/>
      <c r="G144" s="59" t="s">
        <v>18</v>
      </c>
      <c r="H144" s="60">
        <f>M28</f>
        <v>236800</v>
      </c>
      <c r="I144" s="59" t="s">
        <v>90</v>
      </c>
      <c r="J144" s="59">
        <f>SUM(E98:G98)</f>
        <v>51384</v>
      </c>
      <c r="K144" s="5"/>
      <c r="L144" s="2" t="s">
        <v>56</v>
      </c>
      <c r="M144" s="58">
        <f>H147</f>
        <v>25920</v>
      </c>
      <c r="N144" s="4" t="s">
        <v>85</v>
      </c>
      <c r="O144" s="2">
        <f>J145</f>
        <v>19752</v>
      </c>
      <c r="R144" s="67"/>
    </row>
    <row r="145" spans="1:18" x14ac:dyDescent="0.3">
      <c r="A145" s="17"/>
      <c r="C145" s="58"/>
      <c r="G145" s="59" t="s">
        <v>86</v>
      </c>
      <c r="H145" s="60">
        <f>M29</f>
        <v>29600</v>
      </c>
      <c r="I145" s="59" t="s">
        <v>85</v>
      </c>
      <c r="J145" s="59">
        <f>D98</f>
        <v>19752</v>
      </c>
      <c r="M145" s="58"/>
      <c r="N145" s="4" t="s">
        <v>83</v>
      </c>
      <c r="O145" s="2">
        <f>J146</f>
        <v>234144</v>
      </c>
      <c r="R145" s="67"/>
    </row>
    <row r="146" spans="1:18" x14ac:dyDescent="0.3">
      <c r="A146" s="17"/>
      <c r="B146" s="2" t="s">
        <v>57</v>
      </c>
      <c r="C146" s="58">
        <f>-(E33+M33)</f>
        <v>722800</v>
      </c>
      <c r="D146" s="5" t="s">
        <v>58</v>
      </c>
      <c r="E146" s="5">
        <f>E32+M32</f>
        <v>834800</v>
      </c>
      <c r="G146" s="59" t="s">
        <v>130</v>
      </c>
      <c r="H146" s="60">
        <f>G82</f>
        <v>12960</v>
      </c>
      <c r="I146" s="59" t="s">
        <v>83</v>
      </c>
      <c r="J146" s="59">
        <f>F115</f>
        <v>234144</v>
      </c>
      <c r="M146" s="58"/>
    </row>
    <row r="147" spans="1:18" x14ac:dyDescent="0.3">
      <c r="A147" s="17"/>
      <c r="B147" s="2" t="s">
        <v>17</v>
      </c>
      <c r="C147" s="58">
        <f>E146-C146</f>
        <v>112000</v>
      </c>
      <c r="G147" s="59" t="s">
        <v>26</v>
      </c>
      <c r="H147" s="60">
        <f>H62</f>
        <v>25920</v>
      </c>
      <c r="I147" s="59"/>
      <c r="J147" s="59"/>
      <c r="L147" s="2" t="s">
        <v>57</v>
      </c>
      <c r="M147" s="58">
        <f>C146+H150</f>
        <v>726960</v>
      </c>
      <c r="N147" s="5" t="s">
        <v>58</v>
      </c>
      <c r="O147" s="5">
        <f>E146</f>
        <v>834800</v>
      </c>
    </row>
    <row r="148" spans="1:18" x14ac:dyDescent="0.3">
      <c r="A148" s="3"/>
      <c r="B148" s="4" t="s">
        <v>60</v>
      </c>
      <c r="C148" s="58"/>
      <c r="F148" s="5"/>
      <c r="H148" s="63"/>
      <c r="K148" s="5"/>
      <c r="L148" s="2" t="s">
        <v>17</v>
      </c>
      <c r="M148" s="58">
        <f>O147-M147</f>
        <v>107840</v>
      </c>
    </row>
    <row r="149" spans="1:18" x14ac:dyDescent="0.3">
      <c r="A149" s="3"/>
      <c r="F149" s="5"/>
      <c r="G149" s="64" t="s">
        <v>91</v>
      </c>
      <c r="H149" s="65"/>
      <c r="I149" s="66"/>
      <c r="J149" s="66"/>
      <c r="K149" s="5"/>
      <c r="L149" s="4" t="s">
        <v>59</v>
      </c>
      <c r="M149" s="58"/>
      <c r="O149" s="5"/>
    </row>
    <row r="150" spans="1:18" x14ac:dyDescent="0.3">
      <c r="A150" s="29"/>
      <c r="F150" s="5"/>
      <c r="G150" s="66" t="s">
        <v>129</v>
      </c>
      <c r="H150" s="65">
        <f>-F98-F109</f>
        <v>4160</v>
      </c>
      <c r="I150" s="66" t="s">
        <v>93</v>
      </c>
      <c r="J150" s="66">
        <f>H150</f>
        <v>4160</v>
      </c>
    </row>
    <row r="151" spans="1:18" x14ac:dyDescent="0.3">
      <c r="A151" s="29"/>
      <c r="B151" s="4"/>
      <c r="C151" s="24"/>
      <c r="F151" s="5"/>
    </row>
    <row r="152" spans="1:18" x14ac:dyDescent="0.3">
      <c r="B152" s="4"/>
    </row>
    <row r="153" spans="1:18" x14ac:dyDescent="0.3">
      <c r="A153" s="6">
        <v>3</v>
      </c>
      <c r="B153" s="4" t="s">
        <v>95</v>
      </c>
    </row>
    <row r="154" spans="1:18" x14ac:dyDescent="0.3">
      <c r="B154" s="88"/>
      <c r="C154" s="88"/>
      <c r="D154" s="9" t="s">
        <v>61</v>
      </c>
      <c r="E154" s="9" t="s">
        <v>17</v>
      </c>
      <c r="F154" s="9" t="s">
        <v>85</v>
      </c>
      <c r="G154" s="9" t="s">
        <v>83</v>
      </c>
      <c r="H154" s="9" t="s">
        <v>62</v>
      </c>
    </row>
    <row r="155" spans="1:18" x14ac:dyDescent="0.3">
      <c r="B155" s="88" t="s">
        <v>149</v>
      </c>
      <c r="C155" s="88"/>
      <c r="D155" s="14">
        <f>O122</f>
        <v>250000</v>
      </c>
      <c r="E155" s="14">
        <f>O123</f>
        <v>230000</v>
      </c>
      <c r="F155" s="41">
        <v>0</v>
      </c>
      <c r="G155" s="46">
        <v>0</v>
      </c>
      <c r="H155" s="14">
        <f>SUM(D155:G155)</f>
        <v>480000</v>
      </c>
    </row>
    <row r="156" spans="1:18" x14ac:dyDescent="0.3">
      <c r="B156" s="73" t="s">
        <v>148</v>
      </c>
      <c r="C156" s="73"/>
      <c r="D156" s="14"/>
      <c r="E156" s="14"/>
      <c r="F156" s="41"/>
      <c r="G156" s="14">
        <f>O124</f>
        <v>187680</v>
      </c>
      <c r="H156" s="14">
        <f>SUM(D156:G156)</f>
        <v>187680</v>
      </c>
    </row>
    <row r="157" spans="1:18" x14ac:dyDescent="0.3">
      <c r="B157" s="88" t="s">
        <v>100</v>
      </c>
      <c r="C157" s="88"/>
      <c r="D157" s="14"/>
      <c r="E157" s="14">
        <f>SUM(F167:F168)</f>
        <v>72680</v>
      </c>
      <c r="F157" s="14"/>
      <c r="G157" s="14">
        <f>F169</f>
        <v>15120</v>
      </c>
      <c r="H157" s="14">
        <f t="shared" ref="H157:H163" si="1">SUM(D157:G157)</f>
        <v>87800</v>
      </c>
    </row>
    <row r="158" spans="1:18" x14ac:dyDescent="0.3">
      <c r="B158" s="88" t="s">
        <v>101</v>
      </c>
      <c r="C158" s="88"/>
      <c r="D158" s="14"/>
      <c r="E158" s="14"/>
      <c r="F158" s="14">
        <f>D97</f>
        <v>-7080</v>
      </c>
      <c r="G158" s="14">
        <f>D108</f>
        <v>-4400</v>
      </c>
      <c r="H158" s="14">
        <f t="shared" si="1"/>
        <v>-11480</v>
      </c>
    </row>
    <row r="159" spans="1:18" x14ac:dyDescent="0.3">
      <c r="B159" s="88" t="s">
        <v>65</v>
      </c>
      <c r="C159" s="88"/>
      <c r="D159" s="14">
        <f>SUM(D155:D158)</f>
        <v>250000</v>
      </c>
      <c r="E159" s="14">
        <f>SUM(E155:E158)</f>
        <v>302680</v>
      </c>
      <c r="F159" s="14">
        <f>SUM(F155:F158)</f>
        <v>-7080</v>
      </c>
      <c r="G159" s="14">
        <f>SUM(G156:G158)</f>
        <v>198400</v>
      </c>
      <c r="H159" s="14">
        <f t="shared" si="1"/>
        <v>744000</v>
      </c>
    </row>
    <row r="160" spans="1:18" x14ac:dyDescent="0.3">
      <c r="B160" s="88" t="s">
        <v>66</v>
      </c>
      <c r="C160" s="88"/>
      <c r="D160" s="14">
        <f>D159</f>
        <v>250000</v>
      </c>
      <c r="E160" s="14">
        <f>E159</f>
        <v>302680</v>
      </c>
      <c r="F160" s="14">
        <f>F159</f>
        <v>-7080</v>
      </c>
      <c r="G160" s="14">
        <f>G159</f>
        <v>198400</v>
      </c>
      <c r="H160" s="14">
        <f t="shared" si="1"/>
        <v>744000</v>
      </c>
    </row>
    <row r="161" spans="2:8" x14ac:dyDescent="0.3">
      <c r="B161" s="88" t="s">
        <v>100</v>
      </c>
      <c r="C161" s="88"/>
      <c r="D161" s="14"/>
      <c r="E161" s="14">
        <f>SUM(G167:G168)</f>
        <v>88704</v>
      </c>
      <c r="F161" s="14"/>
      <c r="G161" s="14">
        <f>G169</f>
        <v>19136</v>
      </c>
      <c r="H161" s="14">
        <f t="shared" si="1"/>
        <v>107840</v>
      </c>
    </row>
    <row r="162" spans="2:8" x14ac:dyDescent="0.3">
      <c r="B162" s="88" t="s">
        <v>101</v>
      </c>
      <c r="C162" s="88"/>
      <c r="D162" s="14"/>
      <c r="E162" s="14"/>
      <c r="F162" s="14">
        <f>D98-D97</f>
        <v>26832</v>
      </c>
      <c r="G162" s="14">
        <f>D109-D108</f>
        <v>16608</v>
      </c>
      <c r="H162" s="14">
        <f t="shared" si="1"/>
        <v>43440</v>
      </c>
    </row>
    <row r="163" spans="2:8" x14ac:dyDescent="0.3">
      <c r="B163" s="88" t="s">
        <v>67</v>
      </c>
      <c r="C163" s="88"/>
      <c r="D163" s="14">
        <f>SUM(D160:D162)</f>
        <v>250000</v>
      </c>
      <c r="E163" s="14">
        <f>SUM(E160:E162)</f>
        <v>391384</v>
      </c>
      <c r="F163" s="14">
        <f>SUM(F160:F162)</f>
        <v>19752</v>
      </c>
      <c r="G163" s="14">
        <f>SUM(G160:G162)</f>
        <v>234144</v>
      </c>
      <c r="H163" s="14">
        <f t="shared" si="1"/>
        <v>895280</v>
      </c>
    </row>
    <row r="164" spans="2:8" x14ac:dyDescent="0.3">
      <c r="B164" s="26"/>
      <c r="C164" s="26"/>
      <c r="D164" s="26"/>
      <c r="E164" s="26"/>
      <c r="F164" s="26"/>
      <c r="G164" s="26"/>
    </row>
    <row r="165" spans="2:8" x14ac:dyDescent="0.3">
      <c r="B165" s="68" t="s">
        <v>30</v>
      </c>
    </row>
    <row r="166" spans="2:8" x14ac:dyDescent="0.3">
      <c r="F166" s="69" t="s">
        <v>63</v>
      </c>
      <c r="G166" s="69" t="s">
        <v>64</v>
      </c>
    </row>
    <row r="167" spans="2:8" x14ac:dyDescent="0.3">
      <c r="B167" s="70">
        <v>1</v>
      </c>
      <c r="C167" s="2" t="s">
        <v>94</v>
      </c>
      <c r="F167" s="71">
        <f>D34</f>
        <v>50000</v>
      </c>
      <c r="G167" s="71">
        <f>E34</f>
        <v>60000</v>
      </c>
      <c r="H167" s="2" t="s">
        <v>87</v>
      </c>
    </row>
    <row r="168" spans="2:8" x14ac:dyDescent="0.3">
      <c r="B168" s="70">
        <v>2</v>
      </c>
      <c r="C168" s="2" t="s">
        <v>22</v>
      </c>
      <c r="F168" s="71">
        <f>SUM(E97:F97)</f>
        <v>22680</v>
      </c>
      <c r="G168" s="71">
        <f>SUM(E98:F98)</f>
        <v>28704</v>
      </c>
    </row>
    <row r="169" spans="2:8" x14ac:dyDescent="0.3">
      <c r="B169" s="70">
        <v>3</v>
      </c>
      <c r="C169" s="26" t="s">
        <v>23</v>
      </c>
      <c r="F169" s="72">
        <f>SUM(E108:F108)</f>
        <v>15120</v>
      </c>
      <c r="G169" s="72">
        <f>SUM(E109:F109)</f>
        <v>19136</v>
      </c>
      <c r="H169" s="2" t="s">
        <v>5</v>
      </c>
    </row>
    <row r="170" spans="2:8" x14ac:dyDescent="0.3">
      <c r="B170" s="70"/>
      <c r="F170" s="2">
        <f>SUM(F167:F169)</f>
        <v>87800</v>
      </c>
      <c r="G170" s="2">
        <f>SUM(G167:G169)</f>
        <v>107840</v>
      </c>
    </row>
    <row r="171" spans="2:8" x14ac:dyDescent="0.3">
      <c r="B171" s="26"/>
      <c r="C171" s="26"/>
      <c r="D171" s="26"/>
      <c r="E171" s="26"/>
      <c r="F171" s="26"/>
    </row>
  </sheetData>
  <mergeCells count="39">
    <mergeCell ref="B163:C163"/>
    <mergeCell ref="B159:C159"/>
    <mergeCell ref="B161:C161"/>
    <mergeCell ref="B162:C162"/>
    <mergeCell ref="B157:C157"/>
    <mergeCell ref="B160:C160"/>
    <mergeCell ref="B158:C158"/>
    <mergeCell ref="B90:C90"/>
    <mergeCell ref="B91:C91"/>
    <mergeCell ref="B155:C155"/>
    <mergeCell ref="C75:D76"/>
    <mergeCell ref="D87:F87"/>
    <mergeCell ref="B92:C92"/>
    <mergeCell ref="B154:C154"/>
    <mergeCell ref="B89:C89"/>
    <mergeCell ref="B121:E121"/>
    <mergeCell ref="B141:E141"/>
    <mergeCell ref="B129:E129"/>
    <mergeCell ref="K21:M21"/>
    <mergeCell ref="F54:G54"/>
    <mergeCell ref="E74:F76"/>
    <mergeCell ref="G87:I87"/>
    <mergeCell ref="B87:C88"/>
    <mergeCell ref="B41:C41"/>
    <mergeCell ref="B42:C42"/>
    <mergeCell ref="B43:C43"/>
    <mergeCell ref="B44:C44"/>
    <mergeCell ref="G21:I21"/>
    <mergeCell ref="C21:E21"/>
    <mergeCell ref="E73:F73"/>
    <mergeCell ref="B45:C45"/>
    <mergeCell ref="C73:D74"/>
    <mergeCell ref="C54:D54"/>
    <mergeCell ref="L121:O121"/>
    <mergeCell ref="L129:O129"/>
    <mergeCell ref="L141:O141"/>
    <mergeCell ref="G121:J121"/>
    <mergeCell ref="G141:J141"/>
    <mergeCell ref="G129:J129"/>
  </mergeCells>
  <phoneticPr fontId="2" type="noConversion"/>
  <pageMargins left="0.75" right="0.75" top="0.41" bottom="0.45" header="0.32" footer="0.34"/>
  <pageSetup paperSize="9" scale="78" orientation="landscape" r:id="rId1"/>
  <headerFooter alignWithMargins="0"/>
  <ignoredErrors>
    <ignoredError sqref="G6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취득(2)</vt:lpstr>
      <vt:lpstr>'취득(2)'!Print_Area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사용자</cp:lastModifiedBy>
  <cp:lastPrinted>2012-05-21T11:08:02Z</cp:lastPrinted>
  <dcterms:created xsi:type="dcterms:W3CDTF">2011-06-27T13:35:30Z</dcterms:created>
  <dcterms:modified xsi:type="dcterms:W3CDTF">2022-10-02T12:55:21Z</dcterms:modified>
</cp:coreProperties>
</file>